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bania6672\Desktop\31 Kominiarz\Zaproszenie\"/>
    </mc:Choice>
  </mc:AlternateContent>
  <bookViews>
    <workbookView xWindow="0" yWindow="0" windowWidth="28800" windowHeight="12300" firstSheet="3" activeTab="3"/>
  </bookViews>
  <sheets>
    <sheet name="KOTŁOWNIE 2016 r." sheetId="5" state="hidden" r:id="rId1"/>
    <sheet name="Dobre nad Kwisą 2023" sheetId="6" state="hidden" r:id="rId2"/>
    <sheet name="Dobra nad Kwisą 2023 poprawione" sheetId="7" state="hidden" r:id="rId3"/>
    <sheet name="formularz cenowy na rok 2025" sheetId="11" r:id="rId4"/>
  </sheets>
  <definedNames>
    <definedName name="_xlnm.Print_Area" localSheetId="1">'Dobre nad Kwisą 2023'!$A$1:$R$73</definedName>
    <definedName name="_xlnm.Print_Area" localSheetId="0">'KOTŁOWNIE 2016 r.'!$A$1:$N$78</definedName>
  </definedNames>
  <calcPr calcId="162913"/>
</workbook>
</file>

<file path=xl/calcChain.xml><?xml version="1.0" encoding="utf-8"?>
<calcChain xmlns="http://schemas.openxmlformats.org/spreadsheetml/2006/main">
  <c r="M25" i="11" l="1"/>
  <c r="G59" i="11"/>
  <c r="I59" i="11"/>
  <c r="G57" i="11"/>
  <c r="I57" i="11"/>
  <c r="G56" i="11"/>
  <c r="I56" i="11"/>
  <c r="G55" i="11"/>
  <c r="I55" i="11"/>
  <c r="I54" i="11"/>
  <c r="G53" i="11"/>
  <c r="I53" i="11"/>
  <c r="G52" i="11"/>
  <c r="I52" i="11"/>
  <c r="G51" i="11"/>
  <c r="I51" i="11"/>
  <c r="G50" i="11"/>
  <c r="I50" i="11"/>
  <c r="G49" i="11"/>
  <c r="I49" i="11"/>
  <c r="G48" i="11"/>
  <c r="I48" i="11"/>
  <c r="K41" i="11"/>
  <c r="L41" i="11"/>
  <c r="K40" i="11"/>
  <c r="L40" i="11"/>
  <c r="K39" i="11"/>
  <c r="L39" i="11"/>
  <c r="K38" i="11"/>
  <c r="L38" i="11"/>
  <c r="G26" i="11"/>
  <c r="M26" i="11"/>
  <c r="G24" i="11"/>
  <c r="M24" i="11"/>
  <c r="G23" i="11"/>
  <c r="M23" i="11"/>
  <c r="G22" i="11"/>
  <c r="M22" i="11"/>
  <c r="G21" i="11"/>
  <c r="M21" i="11"/>
  <c r="G20" i="11"/>
  <c r="M20" i="11"/>
  <c r="M19" i="11"/>
  <c r="G18" i="11"/>
  <c r="M18" i="11"/>
  <c r="M17" i="11"/>
  <c r="G15" i="11"/>
  <c r="M15" i="11"/>
  <c r="M62" i="7"/>
  <c r="N62" i="7"/>
  <c r="K59" i="7"/>
  <c r="M59" i="7"/>
  <c r="N59" i="7"/>
  <c r="K57" i="7"/>
  <c r="M57" i="7"/>
  <c r="K52" i="7"/>
  <c r="J62" i="7"/>
  <c r="G62" i="7"/>
  <c r="I62" i="7"/>
  <c r="J61" i="7"/>
  <c r="G61" i="7"/>
  <c r="I61" i="7"/>
  <c r="K61" i="7"/>
  <c r="M61" i="7"/>
  <c r="N61" i="7"/>
  <c r="J60" i="7"/>
  <c r="G60" i="7"/>
  <c r="I60" i="7"/>
  <c r="K60" i="7"/>
  <c r="M60" i="7"/>
  <c r="N60" i="7"/>
  <c r="J59" i="7"/>
  <c r="G59" i="7"/>
  <c r="I59" i="7"/>
  <c r="J58" i="7"/>
  <c r="I58" i="7"/>
  <c r="K58" i="7"/>
  <c r="J57" i="7"/>
  <c r="G57" i="7"/>
  <c r="I57" i="7"/>
  <c r="J56" i="7"/>
  <c r="K56" i="7"/>
  <c r="M56" i="7"/>
  <c r="N56" i="7"/>
  <c r="G56" i="7"/>
  <c r="I56" i="7"/>
  <c r="J55" i="7"/>
  <c r="G55" i="7"/>
  <c r="I55" i="7"/>
  <c r="K55" i="7"/>
  <c r="J54" i="7"/>
  <c r="I54" i="7"/>
  <c r="K54" i="7"/>
  <c r="G54" i="7"/>
  <c r="J53" i="7"/>
  <c r="G53" i="7"/>
  <c r="I53" i="7"/>
  <c r="K53" i="7"/>
  <c r="J52" i="7"/>
  <c r="G52" i="7"/>
  <c r="I52" i="7"/>
  <c r="M43" i="7"/>
  <c r="K43" i="7"/>
  <c r="L43" i="7"/>
  <c r="M42" i="7"/>
  <c r="K42" i="7"/>
  <c r="L42" i="7"/>
  <c r="O42" i="7"/>
  <c r="Q42" i="7"/>
  <c r="M41" i="7"/>
  <c r="K41" i="7"/>
  <c r="L41" i="7"/>
  <c r="M40" i="7"/>
  <c r="K40" i="7"/>
  <c r="L40" i="7"/>
  <c r="G25" i="7"/>
  <c r="M25" i="7"/>
  <c r="G24" i="7"/>
  <c r="M24" i="7"/>
  <c r="G23" i="7"/>
  <c r="M23" i="7"/>
  <c r="G22" i="7"/>
  <c r="M22" i="7"/>
  <c r="G21" i="7"/>
  <c r="M21" i="7"/>
  <c r="G20" i="7"/>
  <c r="M20" i="7"/>
  <c r="P19" i="7"/>
  <c r="M19" i="7"/>
  <c r="G18" i="7"/>
  <c r="M18" i="7"/>
  <c r="M17" i="7"/>
  <c r="P16" i="7"/>
  <c r="G15" i="7"/>
  <c r="J58" i="6"/>
  <c r="J59" i="6"/>
  <c r="J60" i="6"/>
  <c r="J61" i="6"/>
  <c r="J62" i="6"/>
  <c r="J63" i="6"/>
  <c r="L63" i="6"/>
  <c r="M63" i="6"/>
  <c r="J64" i="6"/>
  <c r="J65" i="6"/>
  <c r="J66" i="6"/>
  <c r="J67" i="6"/>
  <c r="J57" i="6"/>
  <c r="M41" i="6"/>
  <c r="O41" i="6"/>
  <c r="P41" i="6"/>
  <c r="M42" i="6"/>
  <c r="M43" i="6"/>
  <c r="M44" i="6"/>
  <c r="M45" i="6"/>
  <c r="M46" i="6"/>
  <c r="M47" i="6"/>
  <c r="M48" i="6"/>
  <c r="M40" i="6"/>
  <c r="N16" i="6"/>
  <c r="P16" i="6"/>
  <c r="N17" i="6"/>
  <c r="P17" i="6"/>
  <c r="N18" i="6"/>
  <c r="N19" i="6"/>
  <c r="P19" i="6"/>
  <c r="Q19" i="6"/>
  <c r="R19" i="6"/>
  <c r="N20" i="6"/>
  <c r="N21" i="6"/>
  <c r="N22" i="6"/>
  <c r="N23" i="6"/>
  <c r="P23" i="6"/>
  <c r="Q23" i="6"/>
  <c r="R23" i="6"/>
  <c r="N24" i="6"/>
  <c r="N25" i="6"/>
  <c r="N15" i="6"/>
  <c r="P15" i="6"/>
  <c r="I63" i="6"/>
  <c r="G67" i="6"/>
  <c r="I67" i="6"/>
  <c r="L67" i="6"/>
  <c r="M67" i="6"/>
  <c r="G66" i="6"/>
  <c r="I66" i="6"/>
  <c r="L66" i="6"/>
  <c r="M66" i="6"/>
  <c r="G65" i="6"/>
  <c r="I65" i="6"/>
  <c r="L65" i="6"/>
  <c r="M65" i="6"/>
  <c r="G64" i="6"/>
  <c r="I64" i="6"/>
  <c r="L64" i="6"/>
  <c r="M64" i="6"/>
  <c r="G62" i="6"/>
  <c r="I62" i="6"/>
  <c r="L62" i="6"/>
  <c r="M62" i="6"/>
  <c r="G61" i="6"/>
  <c r="I61" i="6"/>
  <c r="L61" i="6"/>
  <c r="M61" i="6"/>
  <c r="G60" i="6"/>
  <c r="I60" i="6"/>
  <c r="L60" i="6"/>
  <c r="M60" i="6"/>
  <c r="G59" i="6"/>
  <c r="I59" i="6"/>
  <c r="L59" i="6"/>
  <c r="M59" i="6"/>
  <c r="G58" i="6"/>
  <c r="I58" i="6"/>
  <c r="L58" i="6"/>
  <c r="M58" i="6"/>
  <c r="M68" i="6"/>
  <c r="G57" i="6"/>
  <c r="I57" i="6"/>
  <c r="I68" i="6"/>
  <c r="K48" i="6"/>
  <c r="L48" i="6"/>
  <c r="O48" i="6"/>
  <c r="P48" i="6"/>
  <c r="K47" i="6"/>
  <c r="L47" i="6"/>
  <c r="O47" i="6"/>
  <c r="P47" i="6"/>
  <c r="K46" i="6"/>
  <c r="L46" i="6"/>
  <c r="O46" i="6"/>
  <c r="P46" i="6"/>
  <c r="K45" i="6"/>
  <c r="L45" i="6"/>
  <c r="O45" i="6"/>
  <c r="P45" i="6"/>
  <c r="K44" i="6"/>
  <c r="L44" i="6"/>
  <c r="O44" i="6"/>
  <c r="P44" i="6"/>
  <c r="K43" i="6"/>
  <c r="L43" i="6"/>
  <c r="O43" i="6"/>
  <c r="P43" i="6"/>
  <c r="K42" i="6"/>
  <c r="L42" i="6"/>
  <c r="O42" i="6"/>
  <c r="P42" i="6"/>
  <c r="K41" i="6"/>
  <c r="L41" i="6"/>
  <c r="K40" i="6"/>
  <c r="L40" i="6"/>
  <c r="O40" i="6"/>
  <c r="G25" i="6"/>
  <c r="M25" i="6"/>
  <c r="P25" i="6"/>
  <c r="Q25" i="6"/>
  <c r="R25" i="6"/>
  <c r="G24" i="6"/>
  <c r="M24" i="6"/>
  <c r="P24" i="6"/>
  <c r="Q24" i="6"/>
  <c r="R24" i="6"/>
  <c r="G23" i="6"/>
  <c r="M23" i="6"/>
  <c r="G22" i="6"/>
  <c r="M22" i="6"/>
  <c r="P22" i="6"/>
  <c r="Q22" i="6"/>
  <c r="R22" i="6"/>
  <c r="G21" i="6"/>
  <c r="M21" i="6"/>
  <c r="P21" i="6"/>
  <c r="Q21" i="6"/>
  <c r="R21" i="6"/>
  <c r="G20" i="6"/>
  <c r="M20" i="6"/>
  <c r="P20" i="6"/>
  <c r="Q20" i="6"/>
  <c r="R20" i="6"/>
  <c r="M19" i="6"/>
  <c r="G18" i="6"/>
  <c r="M18" i="6"/>
  <c r="P18" i="6"/>
  <c r="M17" i="6"/>
  <c r="G15" i="6"/>
  <c r="G72" i="5"/>
  <c r="O72" i="5"/>
  <c r="G71" i="5"/>
  <c r="O71" i="5"/>
  <c r="G70" i="5"/>
  <c r="O70" i="5"/>
  <c r="G69" i="5"/>
  <c r="O69" i="5"/>
  <c r="G68" i="5"/>
  <c r="O68" i="5"/>
  <c r="G67" i="5"/>
  <c r="O67" i="5"/>
  <c r="G66" i="5"/>
  <c r="O66" i="5"/>
  <c r="G65" i="5"/>
  <c r="O65" i="5"/>
  <c r="G64" i="5"/>
  <c r="O64" i="5"/>
  <c r="G63" i="5"/>
  <c r="O63" i="5"/>
  <c r="G62" i="5"/>
  <c r="O62" i="5"/>
  <c r="O73" i="5"/>
  <c r="O78" i="5"/>
  <c r="O81" i="5"/>
  <c r="I50" i="5"/>
  <c r="J50" i="5"/>
  <c r="I49" i="5"/>
  <c r="J49" i="5"/>
  <c r="O49" i="5"/>
  <c r="I48" i="5"/>
  <c r="J48" i="5"/>
  <c r="O48" i="5"/>
  <c r="I47" i="5"/>
  <c r="J47" i="5"/>
  <c r="O47" i="5"/>
  <c r="I46" i="5"/>
  <c r="J46" i="5"/>
  <c r="O46" i="5"/>
  <c r="I45" i="5"/>
  <c r="J45" i="5"/>
  <c r="I44" i="5"/>
  <c r="J44" i="5"/>
  <c r="J51" i="5"/>
  <c r="I43" i="5"/>
  <c r="J43" i="5"/>
  <c r="O43" i="5"/>
  <c r="I42" i="5"/>
  <c r="J42" i="5"/>
  <c r="G24" i="5"/>
  <c r="K24" i="5"/>
  <c r="G23" i="5"/>
  <c r="K23" i="5"/>
  <c r="G22" i="5"/>
  <c r="K22" i="5"/>
  <c r="G21" i="5"/>
  <c r="K21" i="5"/>
  <c r="G20" i="5"/>
  <c r="K20" i="5"/>
  <c r="G19" i="5"/>
  <c r="K19" i="5"/>
  <c r="K18" i="5"/>
  <c r="G17" i="5"/>
  <c r="K17" i="5"/>
  <c r="K16" i="5"/>
  <c r="G15" i="5"/>
  <c r="K15" i="5"/>
  <c r="Q17" i="5"/>
  <c r="O17" i="5"/>
  <c r="O19" i="5"/>
  <c r="Q19" i="5"/>
  <c r="Q24" i="5"/>
  <c r="O24" i="5"/>
  <c r="Q44" i="5"/>
  <c r="O44" i="5"/>
  <c r="O45" i="5"/>
  <c r="Q45" i="5"/>
  <c r="O16" i="5"/>
  <c r="Q16" i="5"/>
  <c r="Q18" i="5"/>
  <c r="O18" i="5"/>
  <c r="Q20" i="5"/>
  <c r="O20" i="5"/>
  <c r="Q22" i="5"/>
  <c r="O22" i="5"/>
  <c r="O23" i="5"/>
  <c r="Q23" i="5"/>
  <c r="Q50" i="5"/>
  <c r="O50" i="5"/>
  <c r="O42" i="5"/>
  <c r="O51" i="5"/>
  <c r="Q42" i="5"/>
  <c r="Q51" i="5"/>
  <c r="Q78" i="5"/>
  <c r="O15" i="5"/>
  <c r="O25" i="5"/>
  <c r="Q15" i="5"/>
  <c r="Q25" i="5"/>
  <c r="G73" i="5"/>
  <c r="K25" i="5"/>
  <c r="L57" i="6"/>
  <c r="L68" i="6"/>
  <c r="M15" i="6"/>
  <c r="M26" i="6"/>
  <c r="M57" i="6"/>
  <c r="M54" i="7"/>
  <c r="N54" i="7"/>
  <c r="M58" i="7"/>
  <c r="N58" i="7"/>
  <c r="M55" i="7"/>
  <c r="N55" i="7"/>
  <c r="M53" i="7"/>
  <c r="N53" i="7"/>
  <c r="M52" i="7"/>
  <c r="N57" i="7"/>
  <c r="K63" i="7"/>
  <c r="P23" i="7"/>
  <c r="P24" i="7"/>
  <c r="Q24" i="7"/>
  <c r="R24" i="7"/>
  <c r="P25" i="7"/>
  <c r="Q25" i="7"/>
  <c r="R25" i="7"/>
  <c r="G26" i="7"/>
  <c r="P17" i="7"/>
  <c r="Q17" i="7"/>
  <c r="R17" i="7"/>
  <c r="P20" i="7"/>
  <c r="P18" i="7"/>
  <c r="Q18" i="7"/>
  <c r="R18" i="7"/>
  <c r="P21" i="7"/>
  <c r="Q21" i="7"/>
  <c r="R21" i="7"/>
  <c r="P22" i="7"/>
  <c r="Q22" i="7"/>
  <c r="O41" i="7"/>
  <c r="O43" i="7"/>
  <c r="Q43" i="7"/>
  <c r="Q23" i="7"/>
  <c r="I63" i="7"/>
  <c r="O40" i="7"/>
  <c r="L44" i="7"/>
  <c r="Q16" i="7"/>
  <c r="R16" i="7"/>
  <c r="Q19" i="7"/>
  <c r="R19" i="7"/>
  <c r="M15" i="7"/>
  <c r="P26" i="6"/>
  <c r="Q26" i="6"/>
  <c r="R26" i="6"/>
  <c r="Q15" i="6"/>
  <c r="R15" i="6"/>
  <c r="Q17" i="6"/>
  <c r="R17" i="6"/>
  <c r="O49" i="6"/>
  <c r="P40" i="6"/>
  <c r="P49" i="6"/>
  <c r="K72" i="6"/>
  <c r="G26" i="6"/>
  <c r="Q16" i="6"/>
  <c r="R16" i="6"/>
  <c r="Q18" i="6"/>
  <c r="R18" i="6"/>
  <c r="L49" i="6"/>
  <c r="P40" i="7"/>
  <c r="O44" i="7"/>
  <c r="M63" i="7"/>
  <c r="Q41" i="7"/>
  <c r="P41" i="7"/>
  <c r="N52" i="7"/>
  <c r="N63" i="7"/>
  <c r="M26" i="7"/>
  <c r="P15" i="7"/>
  <c r="L72" i="6"/>
  <c r="J73" i="6"/>
  <c r="P44" i="7"/>
  <c r="Q40" i="7"/>
  <c r="Q44" i="7"/>
  <c r="Q15" i="7"/>
  <c r="R15" i="7"/>
  <c r="R23" i="7"/>
  <c r="P26" i="7"/>
  <c r="Q26" i="7"/>
  <c r="C66" i="7"/>
  <c r="Q20" i="7"/>
  <c r="R20" i="7"/>
  <c r="R22" i="7"/>
  <c r="C65" i="7"/>
  <c r="R26" i="7"/>
  <c r="E67" i="7"/>
  <c r="I60" i="11"/>
  <c r="M27" i="11"/>
  <c r="G27" i="11"/>
  <c r="L42" i="11"/>
</calcChain>
</file>

<file path=xl/sharedStrings.xml><?xml version="1.0" encoding="utf-8"?>
<sst xmlns="http://schemas.openxmlformats.org/spreadsheetml/2006/main" count="578" uniqueCount="96">
  <si>
    <t>KOTŁOWNIE</t>
  </si>
  <si>
    <t>Lp.</t>
  </si>
  <si>
    <t>Kominy</t>
  </si>
  <si>
    <t xml:space="preserve">Ilość przewodów </t>
  </si>
  <si>
    <t>Szerokość</t>
  </si>
  <si>
    <t xml:space="preserve">Długość </t>
  </si>
  <si>
    <t xml:space="preserve">Wysokość </t>
  </si>
  <si>
    <t>Ilość czyszczeń</t>
  </si>
  <si>
    <t>Ilość przewodów</t>
  </si>
  <si>
    <t>1.</t>
  </si>
  <si>
    <t>Kotł. Nr 1</t>
  </si>
  <si>
    <t>2.</t>
  </si>
  <si>
    <t>Kotł. Nr 2</t>
  </si>
  <si>
    <t>3.</t>
  </si>
  <si>
    <t>Kotł. Nr 3</t>
  </si>
  <si>
    <t>4.</t>
  </si>
  <si>
    <t>Kotł. Nr 4</t>
  </si>
  <si>
    <t>5.</t>
  </si>
  <si>
    <t>Kotł. Nr 5</t>
  </si>
  <si>
    <t>6.</t>
  </si>
  <si>
    <t>Kotł. Nr 6</t>
  </si>
  <si>
    <t>7.</t>
  </si>
  <si>
    <t>Kotł. Nr 9</t>
  </si>
  <si>
    <t>8.</t>
  </si>
  <si>
    <t>Kotł. Nr 10</t>
  </si>
  <si>
    <t>9.</t>
  </si>
  <si>
    <t>Kotł. Nr 11</t>
  </si>
  <si>
    <t>10.</t>
  </si>
  <si>
    <t>Kotł. Nr 12</t>
  </si>
  <si>
    <t>Ø600</t>
  </si>
  <si>
    <t>OGÓŁEM</t>
  </si>
  <si>
    <t>Razem</t>
  </si>
  <si>
    <t>Ø150</t>
  </si>
  <si>
    <t>Ø190</t>
  </si>
  <si>
    <t>Ilość kondygnacji</t>
  </si>
  <si>
    <t>Rodzaj pracy (całoroczna, sezonowa</t>
  </si>
  <si>
    <t>VAT %</t>
  </si>
  <si>
    <t>Wartość netto</t>
  </si>
  <si>
    <t>Cena jedn. netto</t>
  </si>
  <si>
    <t>Wyszczególnienie</t>
  </si>
  <si>
    <t>wymiary</t>
  </si>
  <si>
    <r>
      <t>Powierzchnia        (m</t>
    </r>
    <r>
      <rPr>
        <vertAlign val="superscript"/>
        <sz val="8"/>
        <rFont val="Times New Roman"/>
        <family val="1"/>
        <charset val="238"/>
      </rPr>
      <t>2</t>
    </r>
    <r>
      <rPr>
        <sz val="8"/>
        <rFont val="Times New Roman"/>
        <family val="1"/>
        <charset val="238"/>
      </rPr>
      <t>)</t>
    </r>
  </si>
  <si>
    <t>Powierzchnia razem (m2)</t>
  </si>
  <si>
    <t>ZAMAWIAJĄCY</t>
  </si>
  <si>
    <t>REJONOWY ZARZĄD INFRASTRUKTURY</t>
  </si>
  <si>
    <t>ul. Bolesława Chrobrego 7</t>
  </si>
  <si>
    <t>65-043 Zielona Góra</t>
  </si>
  <si>
    <t>VAT</t>
  </si>
  <si>
    <t>Wartość brutto</t>
  </si>
  <si>
    <t>całoroczna</t>
  </si>
  <si>
    <t>sezonowa</t>
  </si>
  <si>
    <t>WYKONAWCA</t>
  </si>
  <si>
    <t>pieczęć wykonawcy</t>
  </si>
  <si>
    <t>Czopuchy - kanały</t>
  </si>
  <si>
    <t>Długość czopucha          mb</t>
  </si>
  <si>
    <t>Powierzchnia        (m2)</t>
  </si>
  <si>
    <t>Wymiary</t>
  </si>
  <si>
    <t>Czyszczenie przewodów wentylacyjnych</t>
  </si>
  <si>
    <t>fi 250</t>
  </si>
  <si>
    <t>Ø250</t>
  </si>
  <si>
    <t>Kotł. Nr 1 Dobre n/Kwisą</t>
  </si>
  <si>
    <t>Kotł. Nr 2 Dobre n/Kwisą</t>
  </si>
  <si>
    <t>Kotł Nr3 Dobre n/Kwisą</t>
  </si>
  <si>
    <t>Kotł. Nr 9 PCT Świętoszów</t>
  </si>
  <si>
    <t>Kotł. Nr 10 Pstrąże</t>
  </si>
  <si>
    <t>Kotł. Nr 4 Karliki Wag.</t>
  </si>
  <si>
    <t>Kotł. Nr 5 Karliki Inter.</t>
  </si>
  <si>
    <t>Kotł. Nr 6 Karliki BSCz</t>
  </si>
  <si>
    <t>Kotł. Nr 8 Karliki Myj.</t>
  </si>
  <si>
    <t>Kotł. Nr 12 Trzebień</t>
  </si>
  <si>
    <t>SOI w DOBREM n/KWISĄ</t>
  </si>
  <si>
    <t>Ø200</t>
  </si>
  <si>
    <t>Kotłownia nr 8</t>
  </si>
  <si>
    <t>Terminy czyszczenia</t>
  </si>
  <si>
    <t>Zapotrzebowanie na usługi kominiarskie 2016 r.</t>
  </si>
  <si>
    <t>do 25.02.2016 r.  K1,K2,K3,K4,K5,K6,K8,K9,K10,K12</t>
  </si>
  <si>
    <t>do 25.05.2016 r.  K4,K12</t>
  </si>
  <si>
    <t>do 25.08.2016 r.  K1,K3,K4,K5,K6,K12</t>
  </si>
  <si>
    <t>do 25.11.2016 r.  K1,K2,K3,K4,K5,K6,K8,K9,K10,K12</t>
  </si>
  <si>
    <t>Wartość Brutto</t>
  </si>
  <si>
    <t>Formularz cenowy Nr 2 - usługi kominiarskie 2023 r.</t>
  </si>
  <si>
    <t>do ustalenia  K1,K2,K3,K4,K5,K6,K8,K9,K10,K12</t>
  </si>
  <si>
    <t>do ustalenia.  K4,K12</t>
  </si>
  <si>
    <t>do ustalenia  K1,K3,K4,K5,K6,K12</t>
  </si>
  <si>
    <t>kwota podatku</t>
  </si>
  <si>
    <t>Razem wartość zamówienia netto :</t>
  </si>
  <si>
    <t>Podatek Vat 23%</t>
  </si>
  <si>
    <t>Razem wartość zamówienia brutto:</t>
  </si>
  <si>
    <t>Kotł Nr 3 Dobre n/Kwisą</t>
  </si>
  <si>
    <t>11.</t>
  </si>
  <si>
    <t>Kotł. Nr 11 Karliki LSS</t>
  </si>
  <si>
    <t>do ustalenia  K1,K2,K3,K4,K5,K6,K8,K9,K10,K11,K12</t>
  </si>
  <si>
    <t>Wartość netto kol.11*kol12</t>
  </si>
  <si>
    <t>Formularz cenowy Nr 1b - usługi kominiarskie 2025 r.</t>
  </si>
  <si>
    <t>………………………………..</t>
  </si>
  <si>
    <t>Podpis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</si>
</sst>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18" x14ac:knownFonts="1">
    <font>
      <sz val="10"/>
      <name val="Arial"/>
      <charset val="238"/>
    </font>
    <font>
      <sz val="10"/>
      <name val="Arial"/>
      <charset val="238"/>
    </font>
    <font>
      <sz val="8"/>
      <name val="Times New Roman"/>
      <family val="1"/>
      <charset val="238"/>
    </font>
    <font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vertAlign val="superscript"/>
      <sz val="8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9"/>
      <name val="Times New Roman"/>
      <family val="1"/>
      <charset val="238"/>
    </font>
    <font>
      <sz val="7"/>
      <name val="Times New Roman"/>
      <family val="1"/>
      <charset val="238"/>
    </font>
    <font>
      <b/>
      <sz val="9"/>
      <name val="Times New Roman"/>
      <family val="1"/>
    </font>
    <font>
      <sz val="10"/>
      <name val="Arial"/>
      <family val="2"/>
      <charset val="238"/>
    </font>
    <font>
      <b/>
      <sz val="14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i/>
      <sz val="1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3" fillId="0" borderId="0"/>
    <xf numFmtId="9" fontId="1" fillId="0" borderId="0" applyFont="0" applyFill="0" applyBorder="0" applyAlignment="0" applyProtection="0"/>
  </cellStyleXfs>
  <cellXfs count="271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/>
    <xf numFmtId="2" fontId="3" fillId="0" borderId="2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2" fontId="5" fillId="0" borderId="0" xfId="0" applyNumberFormat="1" applyFont="1" applyBorder="1"/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2" fontId="10" fillId="0" borderId="9" xfId="0" applyNumberFormat="1" applyFont="1" applyBorder="1" applyAlignment="1">
      <alignment vertical="center"/>
    </xf>
    <xf numFmtId="9" fontId="10" fillId="0" borderId="10" xfId="0" applyNumberFormat="1" applyFont="1" applyFill="1" applyBorder="1" applyAlignment="1">
      <alignment horizontal="center" vertical="center" wrapText="1"/>
    </xf>
    <xf numFmtId="2" fontId="10" fillId="0" borderId="11" xfId="0" applyNumberFormat="1" applyFont="1" applyBorder="1" applyAlignment="1">
      <alignment vertical="center"/>
    </xf>
    <xf numFmtId="2" fontId="5" fillId="0" borderId="12" xfId="0" applyNumberFormat="1" applyFont="1" applyBorder="1"/>
    <xf numFmtId="2" fontId="10" fillId="0" borderId="9" xfId="0" applyNumberFormat="1" applyFont="1" applyBorder="1" applyAlignment="1">
      <alignment horizontal="center" vertical="center" wrapText="1"/>
    </xf>
    <xf numFmtId="2" fontId="10" fillId="0" borderId="6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Border="1"/>
    <xf numFmtId="0" fontId="7" fillId="0" borderId="0" xfId="0" applyFont="1" applyBorder="1" applyAlignment="1"/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Border="1"/>
    <xf numFmtId="2" fontId="5" fillId="0" borderId="0" xfId="0" applyNumberFormat="1" applyFont="1" applyFill="1" applyBorder="1"/>
    <xf numFmtId="0" fontId="11" fillId="3" borderId="0" xfId="0" applyFont="1" applyFill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center" vertical="center" wrapText="1"/>
    </xf>
    <xf numFmtId="2" fontId="3" fillId="0" borderId="14" xfId="0" applyNumberFormat="1" applyFont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2" fontId="3" fillId="0" borderId="18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2" fontId="3" fillId="0" borderId="0" xfId="0" applyNumberFormat="1" applyFont="1"/>
    <xf numFmtId="0" fontId="5" fillId="0" borderId="0" xfId="0" applyFont="1"/>
    <xf numFmtId="0" fontId="12" fillId="0" borderId="0" xfId="0" applyFont="1" applyFill="1" applyBorder="1" applyAlignment="1">
      <alignment horizontal="center" vertical="center" wrapText="1"/>
    </xf>
    <xf numFmtId="2" fontId="5" fillId="0" borderId="19" xfId="0" applyNumberFormat="1" applyFont="1" applyFill="1" applyBorder="1" applyAlignment="1">
      <alignment horizontal="center" vertical="center" wrapText="1"/>
    </xf>
    <xf numFmtId="2" fontId="3" fillId="0" borderId="16" xfId="0" applyNumberFormat="1" applyFont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2" fontId="5" fillId="0" borderId="20" xfId="0" applyNumberFormat="1" applyFont="1" applyBorder="1" applyAlignment="1">
      <alignment horizontal="center"/>
    </xf>
    <xf numFmtId="2" fontId="5" fillId="0" borderId="21" xfId="0" applyNumberFormat="1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2" fontId="3" fillId="0" borderId="22" xfId="0" applyNumberFormat="1" applyFont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2" fontId="3" fillId="0" borderId="13" xfId="0" applyNumberFormat="1" applyFont="1" applyBorder="1"/>
    <xf numFmtId="2" fontId="3" fillId="0" borderId="16" xfId="0" applyNumberFormat="1" applyFont="1" applyBorder="1"/>
    <xf numFmtId="2" fontId="5" fillId="0" borderId="17" xfId="0" applyNumberFormat="1" applyFont="1" applyBorder="1"/>
    <xf numFmtId="2" fontId="5" fillId="0" borderId="16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/>
    <xf numFmtId="0" fontId="2" fillId="0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2" fontId="3" fillId="4" borderId="4" xfId="0" applyNumberFormat="1" applyFont="1" applyFill="1" applyBorder="1"/>
    <xf numFmtId="2" fontId="3" fillId="4" borderId="4" xfId="0" applyNumberFormat="1" applyFont="1" applyFill="1" applyBorder="1" applyAlignment="1">
      <alignment horizontal="center" vertical="center" wrapText="1"/>
    </xf>
    <xf numFmtId="2" fontId="3" fillId="4" borderId="13" xfId="0" applyNumberFormat="1" applyFont="1" applyFill="1" applyBorder="1"/>
    <xf numFmtId="0" fontId="3" fillId="4" borderId="0" xfId="0" applyFont="1" applyFill="1"/>
    <xf numFmtId="0" fontId="3" fillId="0" borderId="3" xfId="0" applyFont="1" applyFill="1" applyBorder="1" applyAlignment="1">
      <alignment horizontal="center" vertical="center" wrapText="1"/>
    </xf>
    <xf numFmtId="2" fontId="3" fillId="0" borderId="4" xfId="0" applyNumberFormat="1" applyFont="1" applyFill="1" applyBorder="1"/>
    <xf numFmtId="2" fontId="3" fillId="0" borderId="4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/>
    <xf numFmtId="0" fontId="3" fillId="0" borderId="0" xfId="0" applyFont="1" applyFill="1"/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5" fillId="0" borderId="24" xfId="0" applyNumberFormat="1" applyFont="1" applyBorder="1" applyAlignment="1">
      <alignment horizontal="center"/>
    </xf>
    <xf numFmtId="1" fontId="3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0" fontId="3" fillId="0" borderId="4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/>
    <xf numFmtId="2" fontId="3" fillId="4" borderId="0" xfId="0" applyNumberFormat="1" applyFont="1" applyFill="1" applyBorder="1"/>
    <xf numFmtId="10" fontId="3" fillId="4" borderId="4" xfId="0" applyNumberFormat="1" applyFont="1" applyFill="1" applyBorder="1" applyAlignment="1">
      <alignment horizontal="center" vertical="center" wrapText="1"/>
    </xf>
    <xf numFmtId="10" fontId="3" fillId="0" borderId="6" xfId="0" applyNumberFormat="1" applyFont="1" applyFill="1" applyBorder="1" applyAlignment="1">
      <alignment horizontal="center" vertical="center" wrapText="1"/>
    </xf>
    <xf numFmtId="9" fontId="10" fillId="0" borderId="0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2" fontId="5" fillId="0" borderId="25" xfId="0" applyNumberFormat="1" applyFont="1" applyBorder="1" applyAlignment="1">
      <alignment horizontal="center"/>
    </xf>
    <xf numFmtId="2" fontId="5" fillId="0" borderId="23" xfId="0" applyNumberFormat="1" applyFont="1" applyBorder="1"/>
    <xf numFmtId="2" fontId="3" fillId="0" borderId="18" xfId="0" applyNumberFormat="1" applyFont="1" applyFill="1" applyBorder="1"/>
    <xf numFmtId="0" fontId="3" fillId="0" borderId="22" xfId="0" applyFont="1" applyFill="1" applyBorder="1" applyAlignment="1">
      <alignment horizontal="center" vertical="center" wrapText="1"/>
    </xf>
    <xf numFmtId="2" fontId="3" fillId="0" borderId="26" xfId="0" applyNumberFormat="1" applyFont="1" applyBorder="1" applyAlignment="1">
      <alignment horizontal="center" vertical="center" wrapText="1"/>
    </xf>
    <xf numFmtId="2" fontId="3" fillId="0" borderId="6" xfId="0" applyNumberFormat="1" applyFont="1" applyFill="1" applyBorder="1"/>
    <xf numFmtId="2" fontId="5" fillId="0" borderId="25" xfId="0" applyNumberFormat="1" applyFont="1" applyBorder="1"/>
    <xf numFmtId="0" fontId="11" fillId="2" borderId="2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9" fillId="0" borderId="0" xfId="0" applyFont="1" applyAlignment="1">
      <alignment vertical="center" wrapText="1"/>
    </xf>
    <xf numFmtId="0" fontId="14" fillId="0" borderId="0" xfId="1" applyFont="1" applyAlignment="1">
      <alignment vertical="center" wrapText="1"/>
    </xf>
    <xf numFmtId="2" fontId="3" fillId="0" borderId="6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164" fontId="3" fillId="0" borderId="13" xfId="0" applyNumberFormat="1" applyFont="1" applyBorder="1"/>
    <xf numFmtId="2" fontId="5" fillId="0" borderId="28" xfId="0" applyNumberFormat="1" applyFont="1" applyBorder="1" applyAlignment="1">
      <alignment horizontal="center"/>
    </xf>
    <xf numFmtId="0" fontId="5" fillId="0" borderId="29" xfId="0" applyFont="1" applyBorder="1" applyAlignment="1"/>
    <xf numFmtId="0" fontId="5" fillId="0" borderId="27" xfId="0" applyFont="1" applyBorder="1" applyAlignment="1"/>
    <xf numFmtId="2" fontId="5" fillId="0" borderId="27" xfId="0" applyNumberFormat="1" applyFont="1" applyFill="1" applyBorder="1" applyAlignment="1">
      <alignment horizontal="center" vertical="center" wrapText="1"/>
    </xf>
    <xf numFmtId="2" fontId="3" fillId="0" borderId="30" xfId="0" applyNumberFormat="1" applyFont="1" applyBorder="1" applyAlignment="1">
      <alignment horizontal="center" vertical="center" wrapText="1"/>
    </xf>
    <xf numFmtId="10" fontId="5" fillId="0" borderId="31" xfId="0" applyNumberFormat="1" applyFont="1" applyFill="1" applyBorder="1" applyAlignment="1">
      <alignment horizontal="center" vertical="center" wrapText="1"/>
    </xf>
    <xf numFmtId="164" fontId="5" fillId="0" borderId="32" xfId="0" applyNumberFormat="1" applyFont="1" applyBorder="1"/>
    <xf numFmtId="2" fontId="5" fillId="0" borderId="32" xfId="0" applyNumberFormat="1" applyFont="1" applyBorder="1"/>
    <xf numFmtId="164" fontId="3" fillId="0" borderId="4" xfId="0" applyNumberFormat="1" applyFont="1" applyBorder="1"/>
    <xf numFmtId="164" fontId="5" fillId="0" borderId="32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2" fontId="3" fillId="5" borderId="4" xfId="0" applyNumberFormat="1" applyFont="1" applyFill="1" applyBorder="1"/>
    <xf numFmtId="2" fontId="3" fillId="5" borderId="4" xfId="0" applyNumberFormat="1" applyFont="1" applyFill="1" applyBorder="1" applyAlignment="1">
      <alignment horizontal="center" vertical="center" wrapText="1"/>
    </xf>
    <xf numFmtId="10" fontId="3" fillId="5" borderId="4" xfId="0" applyNumberFormat="1" applyFont="1" applyFill="1" applyBorder="1" applyAlignment="1">
      <alignment horizontal="center" vertical="center" wrapText="1"/>
    </xf>
    <xf numFmtId="2" fontId="3" fillId="5" borderId="13" xfId="0" applyNumberFormat="1" applyFont="1" applyFill="1" applyBorder="1"/>
    <xf numFmtId="2" fontId="3" fillId="5" borderId="0" xfId="0" applyNumberFormat="1" applyFont="1" applyFill="1" applyBorder="1"/>
    <xf numFmtId="0" fontId="3" fillId="5" borderId="0" xfId="0" applyFont="1" applyFill="1"/>
    <xf numFmtId="0" fontId="2" fillId="5" borderId="0" xfId="0" applyFont="1" applyFill="1" applyBorder="1" applyAlignment="1">
      <alignment horizontal="center" vertical="center" wrapText="1"/>
    </xf>
    <xf numFmtId="9" fontId="3" fillId="5" borderId="4" xfId="0" applyNumberFormat="1" applyFont="1" applyFill="1" applyBorder="1" applyAlignment="1">
      <alignment horizontal="center" vertical="center" wrapText="1"/>
    </xf>
    <xf numFmtId="164" fontId="3" fillId="5" borderId="4" xfId="0" applyNumberFormat="1" applyFont="1" applyFill="1" applyBorder="1"/>
    <xf numFmtId="164" fontId="3" fillId="0" borderId="4" xfId="0" applyNumberFormat="1" applyFont="1" applyFill="1" applyBorder="1"/>
    <xf numFmtId="164" fontId="3" fillId="0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9" fontId="3" fillId="5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/>
    <xf numFmtId="9" fontId="3" fillId="0" borderId="14" xfId="2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center" vertical="center" wrapText="1"/>
    </xf>
    <xf numFmtId="164" fontId="3" fillId="0" borderId="34" xfId="0" applyNumberFormat="1" applyFont="1" applyBorder="1" applyAlignment="1">
      <alignment horizontal="center" vertical="center" wrapText="1"/>
    </xf>
    <xf numFmtId="0" fontId="11" fillId="6" borderId="30" xfId="0" applyNumberFormat="1" applyFont="1" applyFill="1" applyBorder="1" applyAlignment="1">
      <alignment horizontal="center" vertical="center" wrapText="1"/>
    </xf>
    <xf numFmtId="0" fontId="11" fillId="6" borderId="35" xfId="0" applyNumberFormat="1" applyFont="1" applyFill="1" applyBorder="1" applyAlignment="1">
      <alignment horizontal="center" vertical="center" wrapText="1"/>
    </xf>
    <xf numFmtId="2" fontId="5" fillId="4" borderId="25" xfId="0" applyNumberFormat="1" applyFont="1" applyFill="1" applyBorder="1" applyAlignment="1">
      <alignment horizontal="center"/>
    </xf>
    <xf numFmtId="2" fontId="5" fillId="4" borderId="24" xfId="0" applyNumberFormat="1" applyFont="1" applyFill="1" applyBorder="1" applyAlignment="1">
      <alignment horizontal="center"/>
    </xf>
    <xf numFmtId="2" fontId="3" fillId="4" borderId="22" xfId="0" applyNumberFormat="1" applyFont="1" applyFill="1" applyBorder="1" applyAlignment="1">
      <alignment horizontal="center" vertical="center" wrapText="1"/>
    </xf>
    <xf numFmtId="164" fontId="15" fillId="4" borderId="23" xfId="0" applyNumberFormat="1" applyFont="1" applyFill="1" applyBorder="1" applyAlignment="1">
      <alignment horizontal="center" vertical="center" wrapText="1"/>
    </xf>
    <xf numFmtId="9" fontId="5" fillId="4" borderId="21" xfId="2" applyFont="1" applyFill="1" applyBorder="1" applyAlignment="1">
      <alignment horizontal="center" vertical="center" wrapText="1"/>
    </xf>
    <xf numFmtId="164" fontId="5" fillId="4" borderId="24" xfId="0" applyNumberFormat="1" applyFont="1" applyFill="1" applyBorder="1" applyAlignment="1">
      <alignment horizontal="center" vertical="center" wrapText="1"/>
    </xf>
    <xf numFmtId="2" fontId="15" fillId="4" borderId="36" xfId="0" applyNumberFormat="1" applyFont="1" applyFill="1" applyBorder="1"/>
    <xf numFmtId="164" fontId="5" fillId="4" borderId="36" xfId="0" applyNumberFormat="1" applyFont="1" applyFill="1" applyBorder="1"/>
    <xf numFmtId="164" fontId="3" fillId="0" borderId="13" xfId="0" applyNumberFormat="1" applyFont="1" applyBorder="1" applyAlignment="1">
      <alignment horizontal="center" vertical="center"/>
    </xf>
    <xf numFmtId="164" fontId="5" fillId="4" borderId="4" xfId="0" applyNumberFormat="1" applyFont="1" applyFill="1" applyBorder="1"/>
    <xf numFmtId="9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Border="1"/>
    <xf numFmtId="164" fontId="3" fillId="0" borderId="6" xfId="0" applyNumberFormat="1" applyFont="1" applyBorder="1" applyAlignment="1">
      <alignment horizontal="center" vertical="center"/>
    </xf>
    <xf numFmtId="2" fontId="3" fillId="4" borderId="20" xfId="0" applyNumberFormat="1" applyFont="1" applyFill="1" applyBorder="1" applyAlignment="1">
      <alignment horizontal="center" vertical="center" wrapText="1"/>
    </xf>
    <xf numFmtId="164" fontId="5" fillId="4" borderId="36" xfId="0" applyNumberFormat="1" applyFont="1" applyFill="1" applyBorder="1" applyAlignment="1">
      <alignment horizontal="center"/>
    </xf>
    <xf numFmtId="164" fontId="5" fillId="4" borderId="23" xfId="0" applyNumberFormat="1" applyFont="1" applyFill="1" applyBorder="1"/>
    <xf numFmtId="2" fontId="5" fillId="4" borderId="22" xfId="0" applyNumberFormat="1" applyFont="1" applyFill="1" applyBorder="1" applyAlignment="1">
      <alignment horizontal="center" wrapText="1"/>
    </xf>
    <xf numFmtId="49" fontId="5" fillId="4" borderId="36" xfId="0" applyNumberFormat="1" applyFont="1" applyFill="1" applyBorder="1" applyAlignment="1">
      <alignment horizontal="center" wrapText="1"/>
    </xf>
    <xf numFmtId="2" fontId="5" fillId="4" borderId="37" xfId="0" applyNumberFormat="1" applyFont="1" applyFill="1" applyBorder="1"/>
    <xf numFmtId="9" fontId="3" fillId="4" borderId="4" xfId="0" applyNumberFormat="1" applyFont="1" applyFill="1" applyBorder="1" applyAlignment="1">
      <alignment horizontal="center" vertical="center" wrapText="1"/>
    </xf>
    <xf numFmtId="2" fontId="5" fillId="4" borderId="4" xfId="0" applyNumberFormat="1" applyFont="1" applyFill="1" applyBorder="1"/>
    <xf numFmtId="0" fontId="15" fillId="0" borderId="0" xfId="0" applyFont="1"/>
    <xf numFmtId="0" fontId="15" fillId="0" borderId="0" xfId="0" applyFont="1" applyAlignment="1">
      <alignment wrapText="1"/>
    </xf>
    <xf numFmtId="164" fontId="3" fillId="5" borderId="33" xfId="0" applyNumberFormat="1" applyFont="1" applyFill="1" applyBorder="1"/>
    <xf numFmtId="164" fontId="3" fillId="0" borderId="33" xfId="0" applyNumberFormat="1" applyFont="1" applyFill="1" applyBorder="1"/>
    <xf numFmtId="164" fontId="3" fillId="0" borderId="38" xfId="0" applyNumberFormat="1" applyFont="1" applyFill="1" applyBorder="1"/>
    <xf numFmtId="0" fontId="5" fillId="4" borderId="39" xfId="0" applyFont="1" applyFill="1" applyBorder="1" applyAlignment="1"/>
    <xf numFmtId="0" fontId="5" fillId="4" borderId="36" xfId="0" applyFont="1" applyFill="1" applyBorder="1" applyAlignment="1"/>
    <xf numFmtId="0" fontId="5" fillId="4" borderId="20" xfId="0" applyFont="1" applyFill="1" applyBorder="1" applyAlignment="1"/>
    <xf numFmtId="2" fontId="5" fillId="4" borderId="22" xfId="0" applyNumberFormat="1" applyFont="1" applyFill="1" applyBorder="1" applyAlignment="1">
      <alignment horizontal="center" vertical="center" wrapText="1"/>
    </xf>
    <xf numFmtId="2" fontId="5" fillId="4" borderId="20" xfId="0" applyNumberFormat="1" applyFont="1" applyFill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2" fontId="16" fillId="0" borderId="4" xfId="0" applyNumberFormat="1" applyFont="1" applyBorder="1" applyAlignment="1">
      <alignment horizontal="center" vertical="center" wrapText="1"/>
    </xf>
    <xf numFmtId="9" fontId="16" fillId="0" borderId="6" xfId="0" applyNumberFormat="1" applyFont="1" applyFill="1" applyBorder="1" applyAlignment="1">
      <alignment horizontal="center" vertical="center" wrapText="1"/>
    </xf>
    <xf numFmtId="164" fontId="16" fillId="0" borderId="38" xfId="0" applyNumberFormat="1" applyFont="1" applyBorder="1"/>
    <xf numFmtId="164" fontId="16" fillId="0" borderId="38" xfId="0" applyNumberFormat="1" applyFont="1" applyBorder="1" applyAlignment="1">
      <alignment horizontal="center" vertical="center"/>
    </xf>
    <xf numFmtId="164" fontId="3" fillId="0" borderId="41" xfId="0" applyNumberFormat="1" applyFont="1" applyBorder="1"/>
    <xf numFmtId="164" fontId="3" fillId="0" borderId="42" xfId="0" applyNumberFormat="1" applyFont="1" applyBorder="1"/>
    <xf numFmtId="164" fontId="16" fillId="0" borderId="42" xfId="0" applyNumberFormat="1" applyFont="1" applyBorder="1"/>
    <xf numFmtId="164" fontId="3" fillId="0" borderId="6" xfId="0" applyNumberFormat="1" applyFont="1" applyBorder="1" applyAlignment="1">
      <alignment horizontal="center" vertical="center" wrapText="1"/>
    </xf>
    <xf numFmtId="2" fontId="3" fillId="0" borderId="4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2" fillId="0" borderId="33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 wrapText="1"/>
    </xf>
    <xf numFmtId="0" fontId="2" fillId="0" borderId="4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47" xfId="0" applyFont="1" applyBorder="1" applyAlignment="1">
      <alignment horizontal="center"/>
    </xf>
    <xf numFmtId="0" fontId="7" fillId="0" borderId="4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2" fillId="0" borderId="56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0" fontId="2" fillId="0" borderId="58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52" xfId="0" applyFont="1" applyBorder="1" applyAlignment="1">
      <alignment horizontal="center"/>
    </xf>
    <xf numFmtId="0" fontId="5" fillId="0" borderId="5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5" fillId="4" borderId="37" xfId="0" applyFont="1" applyFill="1" applyBorder="1" applyAlignment="1">
      <alignment horizontal="center"/>
    </xf>
    <xf numFmtId="0" fontId="5" fillId="4" borderId="24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61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62" xfId="0" applyFont="1" applyFill="1" applyBorder="1" applyAlignment="1">
      <alignment horizontal="center" vertical="center" wrapText="1"/>
    </xf>
    <xf numFmtId="164" fontId="1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0" fontId="2" fillId="0" borderId="28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/>
    </xf>
    <xf numFmtId="0" fontId="5" fillId="4" borderId="26" xfId="0" applyFont="1" applyFill="1" applyBorder="1" applyAlignment="1">
      <alignment horizontal="center"/>
    </xf>
    <xf numFmtId="0" fontId="2" fillId="0" borderId="59" xfId="0" applyFont="1" applyFill="1" applyBorder="1" applyAlignment="1">
      <alignment horizontal="center" vertical="center" wrapText="1"/>
    </xf>
    <xf numFmtId="0" fontId="2" fillId="0" borderId="60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5" fillId="0" borderId="0" xfId="0" applyFont="1" applyBorder="1" applyAlignment="1"/>
    <xf numFmtId="164" fontId="5" fillId="0" borderId="33" xfId="0" applyNumberFormat="1" applyFont="1" applyBorder="1" applyAlignment="1">
      <alignment horizontal="center"/>
    </xf>
    <xf numFmtId="164" fontId="5" fillId="0" borderId="50" xfId="0" applyNumberFormat="1" applyFont="1" applyBorder="1" applyAlignment="1">
      <alignment horizontal="center"/>
    </xf>
    <xf numFmtId="164" fontId="5" fillId="0" borderId="45" xfId="0" applyNumberFormat="1" applyFont="1" applyBorder="1" applyAlignment="1">
      <alignment horizontal="center"/>
    </xf>
    <xf numFmtId="164" fontId="15" fillId="0" borderId="33" xfId="0" applyNumberFormat="1" applyFont="1" applyBorder="1" applyAlignment="1">
      <alignment horizontal="center"/>
    </xf>
    <xf numFmtId="164" fontId="15" fillId="0" borderId="50" xfId="0" applyNumberFormat="1" applyFont="1" applyBorder="1" applyAlignment="1">
      <alignment horizontal="center"/>
    </xf>
    <xf numFmtId="164" fontId="15" fillId="0" borderId="45" xfId="0" applyNumberFormat="1" applyFont="1" applyBorder="1" applyAlignment="1">
      <alignment horizontal="center"/>
    </xf>
    <xf numFmtId="0" fontId="17" fillId="0" borderId="0" xfId="0" applyFont="1"/>
  </cellXfs>
  <cellStyles count="3">
    <cellStyle name="Normalny" xfId="0" builtinId="0"/>
    <cellStyle name="Normalny 2" xfId="1"/>
    <cellStyle name="Procentowy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1</xdr:rowOff>
    </xdr:from>
    <xdr:to>
      <xdr:col>4</xdr:col>
      <xdr:colOff>550407</xdr:colOff>
      <xdr:row>4</xdr:row>
      <xdr:rowOff>154041</xdr:rowOff>
    </xdr:to>
    <xdr:sp macro="" textlink="">
      <xdr:nvSpPr>
        <xdr:cNvPr id="2" name="AutoShape 45"/>
        <xdr:cNvSpPr>
          <a:spLocks noChangeArrowheads="1"/>
        </xdr:cNvSpPr>
      </xdr:nvSpPr>
      <xdr:spPr bwMode="auto">
        <a:xfrm>
          <a:off x="346364" y="164524"/>
          <a:ext cx="2970068" cy="649431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WYKONAWCA:</a:t>
          </a:r>
        </a:p>
        <a:p>
          <a:pPr algn="ctr" rtl="0">
            <a:defRPr sz="1000"/>
          </a:pPr>
          <a:endParaRPr lang="pl-PL" sz="1000" b="1" i="0" strike="noStrike">
            <a:solidFill>
              <a:srgbClr val="000000"/>
            </a:solidFill>
            <a:latin typeface="Arial CE"/>
          </a:endParaRPr>
        </a:p>
      </xdr:txBody>
    </xdr:sp>
    <xdr:clientData/>
  </xdr:twoCellAnchor>
  <xdr:twoCellAnchor>
    <xdr:from>
      <xdr:col>12</xdr:col>
      <xdr:colOff>34636</xdr:colOff>
      <xdr:row>1</xdr:row>
      <xdr:rowOff>69272</xdr:rowOff>
    </xdr:from>
    <xdr:to>
      <xdr:col>17</xdr:col>
      <xdr:colOff>8659</xdr:colOff>
      <xdr:row>5</xdr:row>
      <xdr:rowOff>154009</xdr:rowOff>
    </xdr:to>
    <xdr:sp macro="" textlink="">
      <xdr:nvSpPr>
        <xdr:cNvPr id="3" name="AutoShape 45"/>
        <xdr:cNvSpPr>
          <a:spLocks noChangeArrowheads="1"/>
        </xdr:cNvSpPr>
      </xdr:nvSpPr>
      <xdr:spPr bwMode="auto">
        <a:xfrm>
          <a:off x="8018318" y="233795"/>
          <a:ext cx="2597727" cy="744682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ZAMAWIAJĄCY:</a:t>
          </a: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43</a:t>
          </a:r>
          <a:r>
            <a:rPr lang="pl-PL" sz="1000" b="1" i="0" strike="noStrike" baseline="0">
              <a:solidFill>
                <a:srgbClr val="000000"/>
              </a:solidFill>
              <a:latin typeface="Arial CE"/>
            </a:rPr>
            <a:t> Wojskowy Oddział Gospodarczy</a:t>
          </a: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ul. Saperska</a:t>
          </a:r>
          <a:r>
            <a:rPr lang="pl-PL" sz="1000" b="1" i="0" strike="noStrike" baseline="0">
              <a:solidFill>
                <a:srgbClr val="000000"/>
              </a:solidFill>
              <a:latin typeface="Arial CE"/>
            </a:rPr>
            <a:t> 2</a:t>
          </a:r>
          <a:endParaRPr lang="pl-PL" sz="1000" b="1" i="0" strike="noStrike">
            <a:solidFill>
              <a:srgbClr val="000000"/>
            </a:solidFill>
            <a:latin typeface="Arial CE"/>
          </a:endParaRP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59 - 726 Świętoszów</a:t>
          </a:r>
        </a:p>
        <a:p>
          <a:pPr algn="ctr" rtl="0">
            <a:defRPr sz="1000"/>
          </a:pPr>
          <a:endParaRPr lang="pl-PL" sz="1000" b="1" i="0" strike="noStrike">
            <a:solidFill>
              <a:srgbClr val="000000"/>
            </a:solidFill>
            <a:latin typeface="Arial CE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1</xdr:rowOff>
    </xdr:from>
    <xdr:to>
      <xdr:col>4</xdr:col>
      <xdr:colOff>552273</xdr:colOff>
      <xdr:row>4</xdr:row>
      <xdr:rowOff>153976</xdr:rowOff>
    </xdr:to>
    <xdr:sp macro="" textlink="">
      <xdr:nvSpPr>
        <xdr:cNvPr id="2" name="AutoShape 45"/>
        <xdr:cNvSpPr>
          <a:spLocks noChangeArrowheads="1"/>
        </xdr:cNvSpPr>
      </xdr:nvSpPr>
      <xdr:spPr bwMode="auto">
        <a:xfrm>
          <a:off x="342900" y="161926"/>
          <a:ext cx="2973532" cy="641638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WYKONAWCA:</a:t>
          </a:r>
        </a:p>
        <a:p>
          <a:pPr algn="ctr" rtl="0">
            <a:defRPr sz="1000"/>
          </a:pPr>
          <a:endParaRPr lang="pl-PL" sz="1000" b="1" i="0" strike="noStrike">
            <a:solidFill>
              <a:srgbClr val="000000"/>
            </a:solidFill>
            <a:latin typeface="Arial CE"/>
          </a:endParaRPr>
        </a:p>
      </xdr:txBody>
    </xdr:sp>
    <xdr:clientData/>
  </xdr:twoCellAnchor>
  <xdr:twoCellAnchor>
    <xdr:from>
      <xdr:col>12</xdr:col>
      <xdr:colOff>34636</xdr:colOff>
      <xdr:row>1</xdr:row>
      <xdr:rowOff>69272</xdr:rowOff>
    </xdr:from>
    <xdr:to>
      <xdr:col>17</xdr:col>
      <xdr:colOff>8659</xdr:colOff>
      <xdr:row>5</xdr:row>
      <xdr:rowOff>153999</xdr:rowOff>
    </xdr:to>
    <xdr:sp macro="" textlink="">
      <xdr:nvSpPr>
        <xdr:cNvPr id="3" name="AutoShape 45"/>
        <xdr:cNvSpPr>
          <a:spLocks noChangeArrowheads="1"/>
        </xdr:cNvSpPr>
      </xdr:nvSpPr>
      <xdr:spPr bwMode="auto">
        <a:xfrm>
          <a:off x="6730711" y="231197"/>
          <a:ext cx="3060123" cy="734291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ZAMAWIAJĄCY:</a:t>
          </a: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43</a:t>
          </a:r>
          <a:r>
            <a:rPr lang="pl-PL" sz="1000" b="1" i="0" strike="noStrike" baseline="0">
              <a:solidFill>
                <a:srgbClr val="000000"/>
              </a:solidFill>
              <a:latin typeface="Arial CE"/>
            </a:rPr>
            <a:t> Wojskowy Oddział Gospodarczy</a:t>
          </a: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ul. Saperska</a:t>
          </a:r>
          <a:r>
            <a:rPr lang="pl-PL" sz="1000" b="1" i="0" strike="noStrike" baseline="0">
              <a:solidFill>
                <a:srgbClr val="000000"/>
              </a:solidFill>
              <a:latin typeface="Arial CE"/>
            </a:rPr>
            <a:t> 2</a:t>
          </a:r>
          <a:endParaRPr lang="pl-PL" sz="1000" b="1" i="0" strike="noStrike">
            <a:solidFill>
              <a:srgbClr val="000000"/>
            </a:solidFill>
            <a:latin typeface="Arial CE"/>
          </a:endParaRP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59 - 726 Świętoszów</a:t>
          </a:r>
        </a:p>
        <a:p>
          <a:pPr algn="ctr" rtl="0">
            <a:defRPr sz="1000"/>
          </a:pPr>
          <a:endParaRPr lang="pl-PL" sz="1000" b="1" i="0" strike="noStrike">
            <a:solidFill>
              <a:srgbClr val="000000"/>
            </a:solidFill>
            <a:latin typeface="Arial CE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1</xdr:rowOff>
    </xdr:from>
    <xdr:to>
      <xdr:col>4</xdr:col>
      <xdr:colOff>552273</xdr:colOff>
      <xdr:row>4</xdr:row>
      <xdr:rowOff>153976</xdr:rowOff>
    </xdr:to>
    <xdr:sp macro="" textlink="">
      <xdr:nvSpPr>
        <xdr:cNvPr id="2" name="AutoShape 45"/>
        <xdr:cNvSpPr>
          <a:spLocks noChangeArrowheads="1"/>
        </xdr:cNvSpPr>
      </xdr:nvSpPr>
      <xdr:spPr bwMode="auto">
        <a:xfrm>
          <a:off x="342900" y="161926"/>
          <a:ext cx="2973532" cy="641638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WYKONAWCA:</a:t>
          </a:r>
        </a:p>
        <a:p>
          <a:pPr algn="ctr" rtl="0">
            <a:defRPr sz="1000"/>
          </a:pPr>
          <a:endParaRPr lang="pl-PL" sz="1000" b="1" i="0" strike="noStrike">
            <a:solidFill>
              <a:srgbClr val="000000"/>
            </a:solidFill>
            <a:latin typeface="Arial CE"/>
          </a:endParaRPr>
        </a:p>
      </xdr:txBody>
    </xdr:sp>
    <xdr:clientData/>
  </xdr:twoCellAnchor>
  <xdr:twoCellAnchor>
    <xdr:from>
      <xdr:col>12</xdr:col>
      <xdr:colOff>34636</xdr:colOff>
      <xdr:row>1</xdr:row>
      <xdr:rowOff>69272</xdr:rowOff>
    </xdr:from>
    <xdr:to>
      <xdr:col>17</xdr:col>
      <xdr:colOff>8659</xdr:colOff>
      <xdr:row>5</xdr:row>
      <xdr:rowOff>153999</xdr:rowOff>
    </xdr:to>
    <xdr:sp macro="" textlink="">
      <xdr:nvSpPr>
        <xdr:cNvPr id="3" name="AutoShape 45"/>
        <xdr:cNvSpPr>
          <a:spLocks noChangeArrowheads="1"/>
        </xdr:cNvSpPr>
      </xdr:nvSpPr>
      <xdr:spPr bwMode="auto">
        <a:xfrm>
          <a:off x="7692736" y="231197"/>
          <a:ext cx="3593523" cy="734291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ZAMAWIAJĄCY:</a:t>
          </a: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43</a:t>
          </a:r>
          <a:r>
            <a:rPr lang="pl-PL" sz="1000" b="1" i="0" strike="noStrike" baseline="0">
              <a:solidFill>
                <a:srgbClr val="000000"/>
              </a:solidFill>
              <a:latin typeface="Arial CE"/>
            </a:rPr>
            <a:t> Wojskowy Oddział Gospodarczy</a:t>
          </a: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ul. Saperska</a:t>
          </a:r>
          <a:r>
            <a:rPr lang="pl-PL" sz="1000" b="1" i="0" strike="noStrike" baseline="0">
              <a:solidFill>
                <a:srgbClr val="000000"/>
              </a:solidFill>
              <a:latin typeface="Arial CE"/>
            </a:rPr>
            <a:t> 2</a:t>
          </a:r>
          <a:endParaRPr lang="pl-PL" sz="1000" b="1" i="0" strike="noStrike">
            <a:solidFill>
              <a:srgbClr val="000000"/>
            </a:solidFill>
            <a:latin typeface="Arial CE"/>
          </a:endParaRPr>
        </a:p>
        <a:p>
          <a:pPr algn="ctr" rtl="0">
            <a:defRPr sz="1000"/>
          </a:pPr>
          <a:r>
            <a:rPr lang="pl-PL" sz="1000" b="1" i="0" strike="noStrike">
              <a:solidFill>
                <a:srgbClr val="000000"/>
              </a:solidFill>
              <a:latin typeface="Arial CE"/>
            </a:rPr>
            <a:t>59 - 726 Świętoszów</a:t>
          </a:r>
        </a:p>
        <a:p>
          <a:pPr algn="ctr" rtl="0">
            <a:defRPr sz="1000"/>
          </a:pPr>
          <a:endParaRPr lang="pl-PL" sz="1000" b="1" i="0" strike="noStrike">
            <a:solidFill>
              <a:srgbClr val="000000"/>
            </a:solidFill>
            <a:latin typeface="Arial CE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4"/>
  <sheetViews>
    <sheetView view="pageBreakPreview" topLeftCell="A6" zoomScale="110" zoomScaleNormal="95" zoomScaleSheetLayoutView="100" workbookViewId="0">
      <selection activeCell="H32" sqref="H32"/>
    </sheetView>
  </sheetViews>
  <sheetFormatPr defaultRowHeight="12.75" x14ac:dyDescent="0.2"/>
  <cols>
    <col min="1" max="1" width="5.140625" style="7" customWidth="1"/>
    <col min="2" max="2" width="19" style="7" customWidth="1"/>
    <col min="3" max="3" width="8.42578125" style="7" customWidth="1"/>
    <col min="4" max="4" width="8.85546875" style="7" customWidth="1"/>
    <col min="5" max="5" width="8.5703125" style="7" customWidth="1"/>
    <col min="6" max="6" width="9.42578125" style="7" customWidth="1"/>
    <col min="7" max="9" width="10.85546875" style="7" customWidth="1"/>
    <col min="10" max="10" width="8.7109375" style="7" customWidth="1"/>
    <col min="11" max="11" width="10.7109375" style="7" customWidth="1"/>
    <col min="12" max="12" width="9.5703125" style="7" customWidth="1"/>
    <col min="13" max="13" width="8.5703125" style="7" customWidth="1"/>
    <col min="14" max="14" width="12.42578125" style="7" customWidth="1"/>
    <col min="15" max="15" width="13.5703125" style="7" customWidth="1"/>
    <col min="16" max="16" width="7.140625" style="7" customWidth="1"/>
    <col min="17" max="17" width="8.5703125" style="7" customWidth="1"/>
    <col min="18" max="18" width="7" style="7" customWidth="1"/>
    <col min="19" max="19" width="9.140625" style="7"/>
    <col min="20" max="20" width="7.85546875" style="7" customWidth="1"/>
    <col min="21" max="21" width="6.7109375" style="7" customWidth="1"/>
    <col min="22" max="22" width="6.28515625" style="7" customWidth="1"/>
    <col min="23" max="23" width="6.5703125" style="7" customWidth="1"/>
    <col min="24" max="24" width="9.140625" style="7"/>
    <col min="25" max="25" width="6.28515625" style="7" customWidth="1"/>
    <col min="26" max="16384" width="9.140625" style="7"/>
  </cols>
  <sheetData>
    <row r="1" spans="1:26" hidden="1" x14ac:dyDescent="0.2"/>
    <row r="2" spans="1:26" hidden="1" x14ac:dyDescent="0.2">
      <c r="A2" s="186" t="s">
        <v>51</v>
      </c>
      <c r="B2" s="186"/>
      <c r="C2" s="186"/>
      <c r="L2" s="187" t="s">
        <v>43</v>
      </c>
      <c r="M2" s="187"/>
      <c r="N2" s="187"/>
    </row>
    <row r="3" spans="1:26" hidden="1" x14ac:dyDescent="0.2">
      <c r="L3" s="187" t="s">
        <v>44</v>
      </c>
      <c r="M3" s="187"/>
      <c r="N3" s="187"/>
    </row>
    <row r="4" spans="1:26" hidden="1" x14ac:dyDescent="0.2">
      <c r="L4" s="186" t="s">
        <v>45</v>
      </c>
      <c r="M4" s="186"/>
      <c r="N4" s="186"/>
    </row>
    <row r="5" spans="1:26" hidden="1" x14ac:dyDescent="0.2">
      <c r="A5" s="188" t="s">
        <v>52</v>
      </c>
      <c r="B5" s="188"/>
      <c r="C5" s="188"/>
      <c r="L5" s="186" t="s">
        <v>46</v>
      </c>
      <c r="M5" s="186"/>
      <c r="N5" s="186"/>
    </row>
    <row r="7" spans="1:26" ht="12.75" customHeight="1" x14ac:dyDescent="0.2">
      <c r="A7" s="191" t="s">
        <v>74</v>
      </c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</row>
    <row r="8" spans="1:26" ht="12.75" customHeight="1" x14ac:dyDescent="0.2">
      <c r="A8" s="192" t="s">
        <v>70</v>
      </c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1"/>
      <c r="K9" s="1"/>
      <c r="L9" s="1"/>
      <c r="T9" s="1"/>
      <c r="U9" s="1"/>
      <c r="V9" s="1"/>
      <c r="W9" s="1"/>
      <c r="X9" s="1"/>
      <c r="Y9" s="1"/>
      <c r="Z9" s="1"/>
    </row>
    <row r="10" spans="1:26" ht="12.75" customHeight="1" thickBot="1" x14ac:dyDescent="0.25">
      <c r="A10" s="193" t="s">
        <v>0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x14ac:dyDescent="0.2">
      <c r="A11" s="194" t="s">
        <v>1</v>
      </c>
      <c r="B11" s="196" t="s">
        <v>39</v>
      </c>
      <c r="C11" s="198" t="s">
        <v>2</v>
      </c>
      <c r="D11" s="198"/>
      <c r="E11" s="198"/>
      <c r="F11" s="198"/>
      <c r="G11" s="198"/>
      <c r="H11" s="198"/>
      <c r="I11" s="198"/>
      <c r="J11" s="198"/>
      <c r="K11" s="198"/>
      <c r="L11" s="196" t="s">
        <v>38</v>
      </c>
      <c r="M11" s="199" t="s">
        <v>36</v>
      </c>
      <c r="N11" s="201" t="s">
        <v>37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2">
      <c r="A12" s="195"/>
      <c r="B12" s="197"/>
      <c r="C12" s="189" t="s">
        <v>3</v>
      </c>
      <c r="D12" s="205" t="s">
        <v>40</v>
      </c>
      <c r="E12" s="206"/>
      <c r="F12" s="207"/>
      <c r="G12" s="189" t="s">
        <v>41</v>
      </c>
      <c r="H12" s="189" t="s">
        <v>34</v>
      </c>
      <c r="I12" s="189" t="s">
        <v>35</v>
      </c>
      <c r="J12" s="189" t="s">
        <v>7</v>
      </c>
      <c r="K12" s="189" t="s">
        <v>42</v>
      </c>
      <c r="L12" s="197"/>
      <c r="M12" s="200"/>
      <c r="N12" s="202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3.25" customHeight="1" x14ac:dyDescent="0.2">
      <c r="A13" s="195"/>
      <c r="B13" s="197"/>
      <c r="C13" s="190"/>
      <c r="D13" s="13" t="s">
        <v>4</v>
      </c>
      <c r="E13" s="13" t="s">
        <v>5</v>
      </c>
      <c r="F13" s="13" t="s">
        <v>6</v>
      </c>
      <c r="G13" s="190"/>
      <c r="H13" s="190"/>
      <c r="I13" s="190"/>
      <c r="J13" s="190"/>
      <c r="K13" s="190"/>
      <c r="L13" s="197"/>
      <c r="M13" s="200"/>
      <c r="N13" s="202"/>
    </row>
    <row r="14" spans="1:26" ht="10.5" customHeight="1" x14ac:dyDescent="0.2">
      <c r="A14" s="5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  <c r="L14" s="15">
        <v>12</v>
      </c>
      <c r="M14" s="15">
        <v>13</v>
      </c>
      <c r="N14" s="56">
        <v>14</v>
      </c>
    </row>
    <row r="15" spans="1:26" ht="25.5" x14ac:dyDescent="0.2">
      <c r="A15" s="5" t="s">
        <v>9</v>
      </c>
      <c r="B15" s="6" t="s">
        <v>60</v>
      </c>
      <c r="C15" s="6">
        <v>1</v>
      </c>
      <c r="D15" s="9">
        <v>0.48</v>
      </c>
      <c r="E15" s="9">
        <v>0.52</v>
      </c>
      <c r="F15" s="9">
        <v>17.2</v>
      </c>
      <c r="G15" s="9">
        <f t="shared" ref="G15:G20" si="0">2*(D15+E15)*F15*C15</f>
        <v>34.4</v>
      </c>
      <c r="H15" s="6"/>
      <c r="I15" s="6" t="s">
        <v>50</v>
      </c>
      <c r="J15" s="6">
        <v>3</v>
      </c>
      <c r="K15" s="9">
        <f>G15*J15</f>
        <v>103.19999999999999</v>
      </c>
      <c r="L15" s="9"/>
      <c r="M15" s="14"/>
      <c r="N15" s="57"/>
      <c r="O15" s="7">
        <f>N15*1.07</f>
        <v>0</v>
      </c>
      <c r="Q15" s="7">
        <f>N15/J15*3</f>
        <v>0</v>
      </c>
    </row>
    <row r="16" spans="1:26" ht="25.5" x14ac:dyDescent="0.2">
      <c r="A16" s="5" t="s">
        <v>11</v>
      </c>
      <c r="B16" s="6" t="s">
        <v>61</v>
      </c>
      <c r="C16" s="6">
        <v>1</v>
      </c>
      <c r="D16" s="208" t="s">
        <v>71</v>
      </c>
      <c r="E16" s="209"/>
      <c r="F16" s="9">
        <v>11</v>
      </c>
      <c r="G16" s="9">
        <v>6.91</v>
      </c>
      <c r="H16" s="6"/>
      <c r="I16" s="6" t="s">
        <v>50</v>
      </c>
      <c r="J16" s="6">
        <v>2</v>
      </c>
      <c r="K16" s="9">
        <f t="shared" ref="K16:K24" si="1">G16*J16</f>
        <v>13.82</v>
      </c>
      <c r="L16" s="9"/>
      <c r="M16" s="14"/>
      <c r="N16" s="57"/>
      <c r="O16" s="7">
        <f t="shared" ref="O16:O24" si="2">N16*1.07</f>
        <v>0</v>
      </c>
      <c r="Q16" s="7">
        <f>N16/J16*2</f>
        <v>0</v>
      </c>
    </row>
    <row r="17" spans="1:17" ht="25.5" x14ac:dyDescent="0.2">
      <c r="A17" s="5" t="s">
        <v>13</v>
      </c>
      <c r="B17" s="6" t="s">
        <v>62</v>
      </c>
      <c r="C17" s="6">
        <v>1</v>
      </c>
      <c r="D17" s="9">
        <v>0.43</v>
      </c>
      <c r="E17" s="9">
        <v>0.32</v>
      </c>
      <c r="F17" s="9">
        <v>10.3</v>
      </c>
      <c r="G17" s="9">
        <f t="shared" si="0"/>
        <v>15.450000000000001</v>
      </c>
      <c r="H17" s="6"/>
      <c r="I17" s="6" t="s">
        <v>50</v>
      </c>
      <c r="J17" s="6">
        <v>3</v>
      </c>
      <c r="K17" s="9">
        <f t="shared" si="1"/>
        <v>46.35</v>
      </c>
      <c r="L17" s="9"/>
      <c r="M17" s="14"/>
      <c r="N17" s="57"/>
      <c r="O17" s="7">
        <f t="shared" si="2"/>
        <v>0</v>
      </c>
      <c r="Q17" s="7">
        <f>N17/J17*2</f>
        <v>0</v>
      </c>
    </row>
    <row r="18" spans="1:17" s="69" customFormat="1" x14ac:dyDescent="0.2">
      <c r="A18" s="63" t="s">
        <v>15</v>
      </c>
      <c r="B18" s="64" t="s">
        <v>65</v>
      </c>
      <c r="C18" s="64">
        <v>2</v>
      </c>
      <c r="D18" s="67">
        <v>0.5</v>
      </c>
      <c r="E18" s="67">
        <v>0.5</v>
      </c>
      <c r="F18" s="67">
        <v>10.3</v>
      </c>
      <c r="G18" s="67">
        <v>41.2</v>
      </c>
      <c r="H18" s="64"/>
      <c r="I18" s="64" t="s">
        <v>49</v>
      </c>
      <c r="J18" s="64">
        <v>4</v>
      </c>
      <c r="K18" s="67">
        <f t="shared" si="1"/>
        <v>164.8</v>
      </c>
      <c r="L18" s="67"/>
      <c r="M18" s="64"/>
      <c r="N18" s="68"/>
      <c r="O18" s="69">
        <f t="shared" si="2"/>
        <v>0</v>
      </c>
      <c r="Q18" s="69">
        <f>N18/J18*3</f>
        <v>0</v>
      </c>
    </row>
    <row r="19" spans="1:17" x14ac:dyDescent="0.2">
      <c r="A19" s="5" t="s">
        <v>17</v>
      </c>
      <c r="B19" s="6" t="s">
        <v>66</v>
      </c>
      <c r="C19" s="6">
        <v>1</v>
      </c>
      <c r="D19" s="9">
        <v>0.4</v>
      </c>
      <c r="E19" s="9">
        <v>0.45</v>
      </c>
      <c r="F19" s="9">
        <v>11</v>
      </c>
      <c r="G19" s="9">
        <f t="shared" si="0"/>
        <v>18.700000000000003</v>
      </c>
      <c r="H19" s="6"/>
      <c r="I19" s="6" t="s">
        <v>50</v>
      </c>
      <c r="J19" s="6">
        <v>3</v>
      </c>
      <c r="K19" s="9">
        <f t="shared" si="1"/>
        <v>56.100000000000009</v>
      </c>
      <c r="L19" s="9"/>
      <c r="M19" s="14"/>
      <c r="N19" s="57"/>
      <c r="O19" s="7">
        <f t="shared" si="2"/>
        <v>0</v>
      </c>
      <c r="Q19" s="7">
        <f>N19/J19*2</f>
        <v>0</v>
      </c>
    </row>
    <row r="20" spans="1:17" x14ac:dyDescent="0.2">
      <c r="A20" s="5" t="s">
        <v>19</v>
      </c>
      <c r="B20" s="6" t="s">
        <v>67</v>
      </c>
      <c r="C20" s="6">
        <v>1</v>
      </c>
      <c r="D20" s="9">
        <v>0.25</v>
      </c>
      <c r="E20" s="9">
        <v>0.25</v>
      </c>
      <c r="F20" s="9">
        <v>6</v>
      </c>
      <c r="G20" s="9">
        <f t="shared" si="0"/>
        <v>6</v>
      </c>
      <c r="H20" s="6"/>
      <c r="I20" s="6" t="s">
        <v>50</v>
      </c>
      <c r="J20" s="6">
        <v>3</v>
      </c>
      <c r="K20" s="9">
        <f t="shared" si="1"/>
        <v>18</v>
      </c>
      <c r="L20" s="9"/>
      <c r="M20" s="14"/>
      <c r="N20" s="57"/>
      <c r="O20" s="7">
        <f t="shared" si="2"/>
        <v>0</v>
      </c>
      <c r="Q20" s="7">
        <f>N20/J20*2</f>
        <v>0</v>
      </c>
    </row>
    <row r="21" spans="1:17" x14ac:dyDescent="0.2">
      <c r="A21" s="5" t="s">
        <v>21</v>
      </c>
      <c r="B21" s="6" t="s">
        <v>68</v>
      </c>
      <c r="C21" s="6">
        <v>1</v>
      </c>
      <c r="D21" s="208" t="s">
        <v>59</v>
      </c>
      <c r="E21" s="209"/>
      <c r="F21" s="9">
        <v>6</v>
      </c>
      <c r="G21" s="9">
        <f>0.25*3.14*F21</f>
        <v>4.71</v>
      </c>
      <c r="H21" s="6"/>
      <c r="I21" s="6" t="s">
        <v>50</v>
      </c>
      <c r="J21" s="6">
        <v>2</v>
      </c>
      <c r="K21" s="9">
        <f>G21*J21</f>
        <v>9.42</v>
      </c>
      <c r="L21" s="9"/>
      <c r="M21" s="14"/>
      <c r="N21" s="57"/>
    </row>
    <row r="22" spans="1:17" ht="25.5" x14ac:dyDescent="0.2">
      <c r="A22" s="5" t="s">
        <v>23</v>
      </c>
      <c r="B22" s="6" t="s">
        <v>63</v>
      </c>
      <c r="C22" s="6">
        <v>1</v>
      </c>
      <c r="D22" s="208" t="s">
        <v>32</v>
      </c>
      <c r="E22" s="209"/>
      <c r="F22" s="9">
        <v>10</v>
      </c>
      <c r="G22" s="9">
        <f>0.15*3.14*F22</f>
        <v>4.71</v>
      </c>
      <c r="H22" s="6"/>
      <c r="I22" s="6" t="s">
        <v>50</v>
      </c>
      <c r="J22" s="6">
        <v>2</v>
      </c>
      <c r="K22" s="9">
        <f t="shared" si="1"/>
        <v>9.42</v>
      </c>
      <c r="L22" s="9"/>
      <c r="M22" s="14"/>
      <c r="N22" s="57"/>
      <c r="O22" s="7">
        <f t="shared" si="2"/>
        <v>0</v>
      </c>
      <c r="Q22" s="44">
        <f>N22</f>
        <v>0</v>
      </c>
    </row>
    <row r="23" spans="1:17" x14ac:dyDescent="0.2">
      <c r="A23" s="5" t="s">
        <v>25</v>
      </c>
      <c r="B23" s="6" t="s">
        <v>64</v>
      </c>
      <c r="C23" s="6">
        <v>1</v>
      </c>
      <c r="D23" s="208" t="s">
        <v>33</v>
      </c>
      <c r="E23" s="209"/>
      <c r="F23" s="9">
        <v>10</v>
      </c>
      <c r="G23" s="9">
        <f>0.19*3.14*F23</f>
        <v>5.9660000000000002</v>
      </c>
      <c r="H23" s="6"/>
      <c r="I23" s="6" t="s">
        <v>49</v>
      </c>
      <c r="J23" s="6">
        <v>2</v>
      </c>
      <c r="K23" s="9">
        <f t="shared" si="1"/>
        <v>11.932</v>
      </c>
      <c r="L23" s="9"/>
      <c r="M23" s="14"/>
      <c r="N23" s="57"/>
      <c r="O23" s="7">
        <f t="shared" si="2"/>
        <v>0</v>
      </c>
      <c r="Q23" s="44">
        <f>N23</f>
        <v>0</v>
      </c>
    </row>
    <row r="24" spans="1:17" x14ac:dyDescent="0.2">
      <c r="A24" s="5" t="s">
        <v>27</v>
      </c>
      <c r="B24" s="6" t="s">
        <v>69</v>
      </c>
      <c r="C24" s="6">
        <v>2</v>
      </c>
      <c r="D24" s="208" t="s">
        <v>29</v>
      </c>
      <c r="E24" s="209"/>
      <c r="F24" s="9">
        <v>20</v>
      </c>
      <c r="G24" s="9">
        <f>2*0.6*3.14*F24</f>
        <v>75.36</v>
      </c>
      <c r="H24" s="6"/>
      <c r="I24" s="6" t="s">
        <v>49</v>
      </c>
      <c r="J24" s="6">
        <v>4</v>
      </c>
      <c r="K24" s="9">
        <f t="shared" si="1"/>
        <v>301.44</v>
      </c>
      <c r="L24" s="9"/>
      <c r="M24" s="14"/>
      <c r="N24" s="57"/>
      <c r="O24" s="7">
        <f t="shared" si="2"/>
        <v>0</v>
      </c>
      <c r="Q24" s="7">
        <f>N24/J24*3</f>
        <v>0</v>
      </c>
    </row>
    <row r="25" spans="1:17" ht="13.5" thickBot="1" x14ac:dyDescent="0.25">
      <c r="A25" s="203" t="s">
        <v>31</v>
      </c>
      <c r="B25" s="204"/>
      <c r="C25" s="204"/>
      <c r="D25" s="204"/>
      <c r="E25" s="204"/>
      <c r="F25" s="204"/>
      <c r="G25" s="204"/>
      <c r="H25" s="204"/>
      <c r="I25" s="204"/>
      <c r="J25" s="204"/>
      <c r="K25" s="60">
        <f>SUM(K15:K24)</f>
        <v>734.48199999999997</v>
      </c>
      <c r="L25" s="48"/>
      <c r="M25" s="49"/>
      <c r="N25" s="59"/>
      <c r="O25" s="7">
        <f>SUM(O15:O24)</f>
        <v>0</v>
      </c>
      <c r="Q25" s="45">
        <f>SUM(Q15:Q24)</f>
        <v>0</v>
      </c>
    </row>
    <row r="26" spans="1:17" ht="13.5" thickBot="1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7"/>
      <c r="L26" s="17"/>
      <c r="M26" s="17"/>
      <c r="N26" s="18"/>
    </row>
    <row r="27" spans="1:17" ht="24.75" thickTop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7"/>
      <c r="L27" s="19" t="s">
        <v>47</v>
      </c>
      <c r="M27" s="20" t="s">
        <v>37</v>
      </c>
      <c r="N27" s="21" t="s">
        <v>48</v>
      </c>
    </row>
    <row r="28" spans="1:17" ht="13.5" thickBot="1" x14ac:dyDescent="0.25">
      <c r="A28" s="16"/>
      <c r="B28" s="221" t="s">
        <v>73</v>
      </c>
      <c r="C28" s="221"/>
      <c r="D28" s="221"/>
      <c r="E28" s="221"/>
      <c r="F28" s="16"/>
      <c r="G28" s="16"/>
      <c r="H28" s="16"/>
      <c r="I28" s="16"/>
      <c r="J28" s="16"/>
      <c r="K28" s="17"/>
      <c r="L28" s="22">
        <v>0.23</v>
      </c>
      <c r="M28" s="26"/>
      <c r="N28" s="23"/>
    </row>
    <row r="29" spans="1:17" ht="14.25" thickTop="1" thickBot="1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7"/>
      <c r="L29" s="46" t="s">
        <v>30</v>
      </c>
      <c r="M29" s="47"/>
      <c r="N29" s="24"/>
    </row>
    <row r="30" spans="1:17" ht="13.5" thickTop="1" x14ac:dyDescent="0.2">
      <c r="A30" s="16"/>
      <c r="B30" s="61" t="s">
        <v>75</v>
      </c>
      <c r="C30" s="61"/>
      <c r="D30" s="61"/>
      <c r="E30" s="61"/>
      <c r="F30" s="16"/>
      <c r="G30" s="16"/>
      <c r="H30" s="16"/>
      <c r="I30" s="16"/>
      <c r="J30" s="16"/>
      <c r="K30" s="17"/>
      <c r="L30" s="17"/>
      <c r="M30" s="17"/>
      <c r="N30" s="18"/>
    </row>
    <row r="31" spans="1:17" x14ac:dyDescent="0.2">
      <c r="A31" s="16"/>
      <c r="B31" s="222" t="s">
        <v>76</v>
      </c>
      <c r="C31" s="222"/>
      <c r="D31" s="222"/>
      <c r="E31" s="222"/>
      <c r="F31" s="222"/>
      <c r="G31" s="16"/>
      <c r="H31" s="16"/>
      <c r="I31" s="16"/>
      <c r="J31" s="16"/>
      <c r="K31" s="17"/>
      <c r="L31" s="17"/>
      <c r="M31" s="17"/>
      <c r="N31" s="18"/>
    </row>
    <row r="32" spans="1:17" x14ac:dyDescent="0.2">
      <c r="A32" s="16"/>
      <c r="B32" s="61" t="s">
        <v>77</v>
      </c>
      <c r="C32" s="61"/>
      <c r="D32" s="61"/>
      <c r="E32" s="61"/>
      <c r="F32" s="16"/>
      <c r="G32" s="16"/>
      <c r="H32" s="16"/>
      <c r="I32" s="16"/>
      <c r="J32" s="16"/>
      <c r="K32" s="17"/>
      <c r="L32" s="17"/>
      <c r="M32" s="17"/>
      <c r="N32" s="18"/>
    </row>
    <row r="33" spans="1:17" x14ac:dyDescent="0.2">
      <c r="A33" s="16"/>
      <c r="B33" s="61" t="s">
        <v>78</v>
      </c>
      <c r="C33" s="61"/>
      <c r="D33" s="61"/>
      <c r="E33" s="61"/>
      <c r="F33" s="16"/>
      <c r="G33" s="16"/>
      <c r="H33" s="16"/>
      <c r="I33" s="16"/>
      <c r="J33" s="16"/>
      <c r="K33" s="17"/>
      <c r="L33" s="17"/>
      <c r="M33" s="17"/>
      <c r="N33" s="18"/>
    </row>
    <row r="34" spans="1:17" x14ac:dyDescent="0.2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7"/>
      <c r="L34" s="17"/>
      <c r="M34" s="17"/>
      <c r="N34" s="18"/>
    </row>
    <row r="35" spans="1:17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7"/>
      <c r="L35" s="17"/>
      <c r="M35" s="17"/>
      <c r="N35" s="18"/>
    </row>
    <row r="36" spans="1:17" x14ac:dyDescent="0.2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7"/>
      <c r="L36" s="17"/>
      <c r="M36" s="17"/>
      <c r="N36" s="18"/>
    </row>
    <row r="37" spans="1:17" ht="13.5" thickBot="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7"/>
      <c r="L37" s="17"/>
      <c r="M37" s="17"/>
      <c r="N37" s="18"/>
    </row>
    <row r="38" spans="1:17" ht="20.25" customHeight="1" x14ac:dyDescent="0.2">
      <c r="A38" s="194" t="s">
        <v>1</v>
      </c>
      <c r="B38" s="196" t="s">
        <v>39</v>
      </c>
      <c r="C38" s="198" t="s">
        <v>53</v>
      </c>
      <c r="D38" s="198"/>
      <c r="E38" s="198"/>
      <c r="F38" s="198"/>
      <c r="G38" s="198"/>
      <c r="H38" s="198"/>
      <c r="I38" s="196" t="s">
        <v>55</v>
      </c>
      <c r="J38" s="196" t="s">
        <v>42</v>
      </c>
      <c r="K38" s="196" t="s">
        <v>38</v>
      </c>
      <c r="L38" s="210" t="s">
        <v>36</v>
      </c>
      <c r="M38" s="213" t="s">
        <v>37</v>
      </c>
    </row>
    <row r="39" spans="1:17" ht="12.75" customHeight="1" x14ac:dyDescent="0.2">
      <c r="A39" s="195"/>
      <c r="B39" s="197"/>
      <c r="C39" s="197" t="s">
        <v>3</v>
      </c>
      <c r="D39" s="197" t="s">
        <v>40</v>
      </c>
      <c r="E39" s="197"/>
      <c r="F39" s="197" t="s">
        <v>35</v>
      </c>
      <c r="G39" s="197" t="s">
        <v>7</v>
      </c>
      <c r="H39" s="197" t="s">
        <v>54</v>
      </c>
      <c r="I39" s="197"/>
      <c r="J39" s="197"/>
      <c r="K39" s="197"/>
      <c r="L39" s="211"/>
      <c r="M39" s="214"/>
    </row>
    <row r="40" spans="1:17" ht="26.25" customHeight="1" x14ac:dyDescent="0.2">
      <c r="A40" s="195"/>
      <c r="B40" s="197"/>
      <c r="C40" s="197"/>
      <c r="D40" s="13" t="s">
        <v>4</v>
      </c>
      <c r="E40" s="13" t="s">
        <v>6</v>
      </c>
      <c r="F40" s="197"/>
      <c r="G40" s="197"/>
      <c r="H40" s="197"/>
      <c r="I40" s="197"/>
      <c r="J40" s="197"/>
      <c r="K40" s="197"/>
      <c r="L40" s="212"/>
      <c r="M40" s="215"/>
    </row>
    <row r="41" spans="1:17" x14ac:dyDescent="0.2">
      <c r="A41" s="55">
        <v>1</v>
      </c>
      <c r="B41" s="15">
        <v>2</v>
      </c>
      <c r="C41" s="15">
        <v>3</v>
      </c>
      <c r="D41" s="15">
        <v>4</v>
      </c>
      <c r="E41" s="15">
        <v>5</v>
      </c>
      <c r="F41" s="15">
        <v>6</v>
      </c>
      <c r="G41" s="15">
        <v>7</v>
      </c>
      <c r="H41" s="15">
        <v>8</v>
      </c>
      <c r="I41" s="15">
        <v>9</v>
      </c>
      <c r="J41" s="15">
        <v>10</v>
      </c>
      <c r="K41" s="15">
        <v>11</v>
      </c>
      <c r="L41" s="15">
        <v>12</v>
      </c>
      <c r="M41" s="56">
        <v>13</v>
      </c>
    </row>
    <row r="42" spans="1:17" s="69" customFormat="1" x14ac:dyDescent="0.2">
      <c r="A42" s="63" t="s">
        <v>9</v>
      </c>
      <c r="B42" s="64" t="s">
        <v>10</v>
      </c>
      <c r="C42" s="65">
        <v>1</v>
      </c>
      <c r="D42" s="65">
        <v>0.5</v>
      </c>
      <c r="E42" s="65">
        <v>1</v>
      </c>
      <c r="F42" s="64" t="s">
        <v>50</v>
      </c>
      <c r="G42" s="64">
        <v>3</v>
      </c>
      <c r="H42" s="65">
        <v>4</v>
      </c>
      <c r="I42" s="66">
        <f>2*(D42+E42)*H42*C42</f>
        <v>12</v>
      </c>
      <c r="J42" s="66">
        <f>I42*G42</f>
        <v>36</v>
      </c>
      <c r="K42" s="67"/>
      <c r="L42" s="64"/>
      <c r="M42" s="68"/>
      <c r="O42" s="69">
        <f>M42*1.07</f>
        <v>0</v>
      </c>
      <c r="Q42" s="69">
        <f>M42/G42*3</f>
        <v>0</v>
      </c>
    </row>
    <row r="43" spans="1:17" s="69" customFormat="1" hidden="1" x14ac:dyDescent="0.2">
      <c r="A43" s="63" t="s">
        <v>13</v>
      </c>
      <c r="B43" s="64" t="s">
        <v>14</v>
      </c>
      <c r="C43" s="65">
        <v>0</v>
      </c>
      <c r="D43" s="65">
        <v>0</v>
      </c>
      <c r="E43" s="65">
        <v>0</v>
      </c>
      <c r="F43" s="64" t="s">
        <v>50</v>
      </c>
      <c r="G43" s="64">
        <v>3</v>
      </c>
      <c r="H43" s="65">
        <v>0</v>
      </c>
      <c r="I43" s="66">
        <f t="shared" ref="I43:I50" si="3">2*(D43+E43)*H43*C43</f>
        <v>0</v>
      </c>
      <c r="J43" s="66">
        <f t="shared" ref="J43:J50" si="4">I43*G43</f>
        <v>0</v>
      </c>
      <c r="K43" s="67"/>
      <c r="L43" s="64"/>
      <c r="M43" s="68"/>
      <c r="O43" s="69">
        <f t="shared" ref="O43:O50" si="5">M43*1.07</f>
        <v>0</v>
      </c>
    </row>
    <row r="44" spans="1:17" s="69" customFormat="1" x14ac:dyDescent="0.2">
      <c r="A44" s="63">
        <v>3</v>
      </c>
      <c r="B44" s="64" t="s">
        <v>16</v>
      </c>
      <c r="C44" s="65">
        <v>2</v>
      </c>
      <c r="D44" s="65">
        <v>0.65</v>
      </c>
      <c r="E44" s="65">
        <v>0.4</v>
      </c>
      <c r="F44" s="64" t="s">
        <v>49</v>
      </c>
      <c r="G44" s="64">
        <v>4</v>
      </c>
      <c r="H44" s="65">
        <v>3.3</v>
      </c>
      <c r="I44" s="66">
        <f t="shared" si="3"/>
        <v>13.86</v>
      </c>
      <c r="J44" s="66">
        <f t="shared" si="4"/>
        <v>55.44</v>
      </c>
      <c r="K44" s="67"/>
      <c r="L44" s="64"/>
      <c r="M44" s="68"/>
      <c r="O44" s="69">
        <f t="shared" si="5"/>
        <v>0</v>
      </c>
      <c r="Q44" s="69">
        <f>M44/G44*3</f>
        <v>0</v>
      </c>
    </row>
    <row r="45" spans="1:17" s="69" customFormat="1" x14ac:dyDescent="0.2">
      <c r="A45" s="63">
        <v>4</v>
      </c>
      <c r="B45" s="64" t="s">
        <v>18</v>
      </c>
      <c r="C45" s="65">
        <v>1</v>
      </c>
      <c r="D45" s="65">
        <v>0.5</v>
      </c>
      <c r="E45" s="65">
        <v>0.25</v>
      </c>
      <c r="F45" s="64" t="s">
        <v>50</v>
      </c>
      <c r="G45" s="64">
        <v>3</v>
      </c>
      <c r="H45" s="65">
        <v>3</v>
      </c>
      <c r="I45" s="66">
        <f t="shared" si="3"/>
        <v>4.5</v>
      </c>
      <c r="J45" s="66">
        <f t="shared" si="4"/>
        <v>13.5</v>
      </c>
      <c r="K45" s="67"/>
      <c r="L45" s="64"/>
      <c r="M45" s="68"/>
      <c r="O45" s="69">
        <f t="shared" si="5"/>
        <v>0</v>
      </c>
      <c r="Q45" s="69">
        <f>M45/G45*2</f>
        <v>0</v>
      </c>
    </row>
    <row r="46" spans="1:17" s="69" customFormat="1" hidden="1" x14ac:dyDescent="0.2">
      <c r="A46" s="63" t="s">
        <v>19</v>
      </c>
      <c r="B46" s="64" t="s">
        <v>20</v>
      </c>
      <c r="C46" s="65">
        <v>0</v>
      </c>
      <c r="D46" s="65">
        <v>0</v>
      </c>
      <c r="E46" s="65">
        <v>0</v>
      </c>
      <c r="F46" s="64" t="s">
        <v>50</v>
      </c>
      <c r="G46" s="64">
        <v>3</v>
      </c>
      <c r="H46" s="65">
        <v>0</v>
      </c>
      <c r="I46" s="66">
        <f t="shared" si="3"/>
        <v>0</v>
      </c>
      <c r="J46" s="66">
        <f t="shared" si="4"/>
        <v>0</v>
      </c>
      <c r="K46" s="67"/>
      <c r="L46" s="64"/>
      <c r="M46" s="68"/>
      <c r="O46" s="69">
        <f t="shared" si="5"/>
        <v>0</v>
      </c>
    </row>
    <row r="47" spans="1:17" s="69" customFormat="1" hidden="1" x14ac:dyDescent="0.2">
      <c r="A47" s="63" t="s">
        <v>21</v>
      </c>
      <c r="B47" s="64" t="s">
        <v>22</v>
      </c>
      <c r="C47" s="65">
        <v>0</v>
      </c>
      <c r="D47" s="65">
        <v>0</v>
      </c>
      <c r="E47" s="65">
        <v>0</v>
      </c>
      <c r="F47" s="64" t="s">
        <v>50</v>
      </c>
      <c r="G47" s="64">
        <v>2</v>
      </c>
      <c r="H47" s="65">
        <v>0</v>
      </c>
      <c r="I47" s="66">
        <f t="shared" si="3"/>
        <v>0</v>
      </c>
      <c r="J47" s="66">
        <f t="shared" si="4"/>
        <v>0</v>
      </c>
      <c r="K47" s="67"/>
      <c r="L47" s="64"/>
      <c r="M47" s="68"/>
      <c r="O47" s="69">
        <f t="shared" si="5"/>
        <v>0</v>
      </c>
    </row>
    <row r="48" spans="1:17" s="69" customFormat="1" hidden="1" x14ac:dyDescent="0.2">
      <c r="A48" s="63" t="s">
        <v>23</v>
      </c>
      <c r="B48" s="64" t="s">
        <v>24</v>
      </c>
      <c r="C48" s="65">
        <v>0</v>
      </c>
      <c r="D48" s="65">
        <v>0</v>
      </c>
      <c r="E48" s="65">
        <v>0</v>
      </c>
      <c r="F48" s="64" t="s">
        <v>49</v>
      </c>
      <c r="G48" s="64">
        <v>2</v>
      </c>
      <c r="H48" s="65">
        <v>0</v>
      </c>
      <c r="I48" s="66">
        <f t="shared" si="3"/>
        <v>0</v>
      </c>
      <c r="J48" s="66">
        <f t="shared" si="4"/>
        <v>0</v>
      </c>
      <c r="K48" s="67"/>
      <c r="L48" s="64"/>
      <c r="M48" s="68"/>
      <c r="O48" s="69">
        <f t="shared" si="5"/>
        <v>0</v>
      </c>
    </row>
    <row r="49" spans="1:17" s="69" customFormat="1" hidden="1" x14ac:dyDescent="0.2">
      <c r="A49" s="63" t="s">
        <v>25</v>
      </c>
      <c r="B49" s="64" t="s">
        <v>26</v>
      </c>
      <c r="C49" s="65">
        <v>0</v>
      </c>
      <c r="D49" s="65">
        <v>0</v>
      </c>
      <c r="E49" s="65">
        <v>0</v>
      </c>
      <c r="F49" s="64" t="s">
        <v>50</v>
      </c>
      <c r="G49" s="64">
        <v>3</v>
      </c>
      <c r="H49" s="65">
        <v>0</v>
      </c>
      <c r="I49" s="66">
        <f t="shared" si="3"/>
        <v>0</v>
      </c>
      <c r="J49" s="66">
        <f t="shared" si="4"/>
        <v>0</v>
      </c>
      <c r="K49" s="67"/>
      <c r="L49" s="64"/>
      <c r="M49" s="68"/>
      <c r="O49" s="69">
        <f t="shared" si="5"/>
        <v>0</v>
      </c>
    </row>
    <row r="50" spans="1:17" s="69" customFormat="1" x14ac:dyDescent="0.2">
      <c r="A50" s="63">
        <v>5</v>
      </c>
      <c r="B50" s="64" t="s">
        <v>28</v>
      </c>
      <c r="C50" s="65">
        <v>2</v>
      </c>
      <c r="D50" s="65">
        <v>0.5</v>
      </c>
      <c r="E50" s="65">
        <v>0.5</v>
      </c>
      <c r="F50" s="64" t="s">
        <v>49</v>
      </c>
      <c r="G50" s="64">
        <v>4</v>
      </c>
      <c r="H50" s="65">
        <v>6</v>
      </c>
      <c r="I50" s="66">
        <f t="shared" si="3"/>
        <v>24</v>
      </c>
      <c r="J50" s="66">
        <f t="shared" si="4"/>
        <v>96</v>
      </c>
      <c r="K50" s="67"/>
      <c r="L50" s="64"/>
      <c r="M50" s="68"/>
      <c r="O50" s="69">
        <f t="shared" si="5"/>
        <v>0</v>
      </c>
      <c r="Q50" s="69">
        <f>M50/G50*3</f>
        <v>0</v>
      </c>
    </row>
    <row r="51" spans="1:17" ht="13.5" thickBot="1" x14ac:dyDescent="0.25">
      <c r="A51" s="229" t="s">
        <v>31</v>
      </c>
      <c r="B51" s="230"/>
      <c r="C51" s="230"/>
      <c r="D51" s="230"/>
      <c r="E51" s="230"/>
      <c r="F51" s="230"/>
      <c r="G51" s="230"/>
      <c r="H51" s="230"/>
      <c r="I51" s="231"/>
      <c r="J51" s="58">
        <f>SUM(J42:J50)</f>
        <v>200.94</v>
      </c>
      <c r="K51" s="48"/>
      <c r="L51" s="49"/>
      <c r="M51" s="59"/>
      <c r="O51" s="7">
        <f>SUM(O42:O50)</f>
        <v>0</v>
      </c>
      <c r="Q51" s="45">
        <f>SUM(Q42:Q50)</f>
        <v>0</v>
      </c>
    </row>
    <row r="52" spans="1:17" ht="13.5" thickBot="1" x14ac:dyDescent="0.25">
      <c r="A52" s="16"/>
      <c r="B52" s="16"/>
      <c r="C52" s="16"/>
      <c r="D52" s="16"/>
      <c r="E52" s="16"/>
      <c r="F52" s="16"/>
      <c r="G52" s="16"/>
      <c r="H52" s="16"/>
      <c r="K52" s="16"/>
      <c r="L52" s="16"/>
      <c r="M52" s="17"/>
      <c r="N52" s="18"/>
    </row>
    <row r="53" spans="1:17" ht="24.75" thickTop="1" x14ac:dyDescent="0.2">
      <c r="A53" s="16"/>
      <c r="B53" s="16"/>
      <c r="C53" s="16"/>
      <c r="D53" s="16"/>
      <c r="E53" s="16"/>
      <c r="F53" s="16"/>
      <c r="H53" s="17"/>
      <c r="K53" s="19" t="s">
        <v>47</v>
      </c>
      <c r="L53" s="20" t="s">
        <v>37</v>
      </c>
      <c r="M53" s="25" t="s">
        <v>48</v>
      </c>
    </row>
    <row r="54" spans="1:17" ht="13.5" thickBot="1" x14ac:dyDescent="0.25">
      <c r="A54" s="16"/>
      <c r="B54" s="16"/>
      <c r="C54" s="16"/>
      <c r="D54" s="16"/>
      <c r="E54" s="16"/>
      <c r="F54" s="16"/>
      <c r="H54" s="17"/>
      <c r="K54" s="22">
        <v>0.23</v>
      </c>
      <c r="L54" s="26"/>
      <c r="M54" s="23"/>
    </row>
    <row r="55" spans="1:17" ht="14.25" thickTop="1" thickBot="1" x14ac:dyDescent="0.25">
      <c r="A55" s="16"/>
      <c r="B55" s="16"/>
      <c r="C55" s="16"/>
      <c r="D55" s="16"/>
      <c r="E55" s="16"/>
      <c r="F55" s="16"/>
      <c r="H55" s="17"/>
      <c r="K55" s="17" t="s">
        <v>30</v>
      </c>
      <c r="L55" s="47"/>
      <c r="M55" s="24"/>
    </row>
    <row r="56" spans="1:17" ht="13.5" thickTop="1" x14ac:dyDescent="0.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7"/>
      <c r="L56" s="17"/>
      <c r="M56" s="17"/>
      <c r="N56" s="18"/>
    </row>
    <row r="57" spans="1:17" ht="13.5" thickBot="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7"/>
      <c r="L57" s="17"/>
      <c r="M57" s="17"/>
      <c r="N57" s="18"/>
    </row>
    <row r="58" spans="1:17" ht="15.75" customHeight="1" x14ac:dyDescent="0.2">
      <c r="A58" s="232" t="s">
        <v>1</v>
      </c>
      <c r="B58" s="234" t="s">
        <v>39</v>
      </c>
      <c r="C58" s="198" t="s">
        <v>57</v>
      </c>
      <c r="D58" s="198"/>
      <c r="E58" s="198"/>
      <c r="F58" s="198"/>
      <c r="G58" s="198"/>
      <c r="H58" s="196" t="s">
        <v>38</v>
      </c>
      <c r="I58" s="210" t="s">
        <v>36</v>
      </c>
      <c r="J58" s="213" t="s">
        <v>37</v>
      </c>
      <c r="K58" s="28"/>
      <c r="L58" s="28"/>
      <c r="M58" s="28"/>
      <c r="N58" s="28"/>
    </row>
    <row r="59" spans="1:17" x14ac:dyDescent="0.2">
      <c r="A59" s="233"/>
      <c r="B59" s="223"/>
      <c r="C59" s="223" t="s">
        <v>8</v>
      </c>
      <c r="D59" s="224" t="s">
        <v>56</v>
      </c>
      <c r="E59" s="224"/>
      <c r="F59" s="224"/>
      <c r="G59" s="223" t="s">
        <v>55</v>
      </c>
      <c r="H59" s="197"/>
      <c r="I59" s="211"/>
      <c r="J59" s="214"/>
      <c r="K59" s="29"/>
      <c r="L59" s="29"/>
      <c r="M59" s="29"/>
      <c r="N59" s="29"/>
    </row>
    <row r="60" spans="1:17" ht="20.25" customHeight="1" x14ac:dyDescent="0.2">
      <c r="A60" s="233"/>
      <c r="B60" s="223"/>
      <c r="C60" s="223"/>
      <c r="D60" s="27" t="s">
        <v>4</v>
      </c>
      <c r="E60" s="27" t="s">
        <v>5</v>
      </c>
      <c r="F60" s="27" t="s">
        <v>6</v>
      </c>
      <c r="G60" s="223"/>
      <c r="H60" s="197"/>
      <c r="I60" s="212"/>
      <c r="J60" s="215"/>
      <c r="K60" s="30"/>
      <c r="L60" s="30"/>
      <c r="M60" s="31"/>
      <c r="N60" s="31"/>
    </row>
    <row r="61" spans="1:17" ht="13.5" thickBot="1" x14ac:dyDescent="0.25">
      <c r="A61" s="39">
        <v>1</v>
      </c>
      <c r="B61" s="40">
        <v>2</v>
      </c>
      <c r="C61" s="40">
        <v>3</v>
      </c>
      <c r="D61" s="40">
        <v>4</v>
      </c>
      <c r="E61" s="40">
        <v>5</v>
      </c>
      <c r="F61" s="40">
        <v>6</v>
      </c>
      <c r="G61" s="40">
        <v>7</v>
      </c>
      <c r="H61" s="40">
        <v>8</v>
      </c>
      <c r="I61" s="40">
        <v>9</v>
      </c>
      <c r="J61" s="41">
        <v>10</v>
      </c>
      <c r="K61" s="36"/>
      <c r="L61" s="36"/>
      <c r="M61" s="36"/>
      <c r="N61" s="36"/>
    </row>
    <row r="62" spans="1:17" x14ac:dyDescent="0.2">
      <c r="A62" s="3" t="s">
        <v>9</v>
      </c>
      <c r="B62" s="4" t="s">
        <v>10</v>
      </c>
      <c r="C62" s="4">
        <v>3</v>
      </c>
      <c r="D62" s="4">
        <v>0.4</v>
      </c>
      <c r="E62" s="4">
        <v>0.4</v>
      </c>
      <c r="F62" s="4">
        <v>9.6999999999999993</v>
      </c>
      <c r="G62" s="8">
        <f>2*(D62+E62)*F62*C62</f>
        <v>46.56</v>
      </c>
      <c r="H62" s="9"/>
      <c r="I62" s="14"/>
      <c r="J62" s="38"/>
      <c r="K62" s="32"/>
      <c r="L62" s="32"/>
      <c r="M62" s="33"/>
      <c r="N62" s="34"/>
      <c r="O62" s="7">
        <f>J62*1.07</f>
        <v>0</v>
      </c>
    </row>
    <row r="63" spans="1:17" x14ac:dyDescent="0.2">
      <c r="A63" s="5" t="s">
        <v>11</v>
      </c>
      <c r="B63" s="6" t="s">
        <v>12</v>
      </c>
      <c r="C63" s="6">
        <v>1</v>
      </c>
      <c r="D63" s="6">
        <v>0.2</v>
      </c>
      <c r="E63" s="6">
        <v>0.25</v>
      </c>
      <c r="F63" s="6">
        <v>2</v>
      </c>
      <c r="G63" s="8">
        <f t="shared" ref="G63:G71" si="6">2*(D63+E63)*F63*C63</f>
        <v>1.8</v>
      </c>
      <c r="H63" s="9"/>
      <c r="I63" s="14"/>
      <c r="J63" s="37"/>
      <c r="K63" s="32"/>
      <c r="L63" s="32"/>
      <c r="M63" s="33"/>
      <c r="N63" s="34"/>
      <c r="O63" s="7">
        <f t="shared" ref="O63:O72" si="7">J63*1.07</f>
        <v>0</v>
      </c>
    </row>
    <row r="64" spans="1:17" x14ac:dyDescent="0.2">
      <c r="A64" s="5" t="s">
        <v>13</v>
      </c>
      <c r="B64" s="6" t="s">
        <v>14</v>
      </c>
      <c r="C64" s="6">
        <v>2</v>
      </c>
      <c r="D64" s="6">
        <v>0.3</v>
      </c>
      <c r="E64" s="6">
        <v>0.4</v>
      </c>
      <c r="F64" s="6">
        <v>10.3</v>
      </c>
      <c r="G64" s="8">
        <f t="shared" si="6"/>
        <v>28.84</v>
      </c>
      <c r="H64" s="9"/>
      <c r="I64" s="14"/>
      <c r="J64" s="37"/>
      <c r="K64" s="32"/>
      <c r="L64" s="32"/>
      <c r="M64" s="33"/>
      <c r="N64" s="34"/>
      <c r="O64" s="7">
        <f t="shared" si="7"/>
        <v>0</v>
      </c>
    </row>
    <row r="65" spans="1:17" x14ac:dyDescent="0.2">
      <c r="A65" s="5" t="s">
        <v>15</v>
      </c>
      <c r="B65" s="6" t="s">
        <v>16</v>
      </c>
      <c r="C65" s="6">
        <v>3</v>
      </c>
      <c r="D65" s="6">
        <v>0.6</v>
      </c>
      <c r="E65" s="6">
        <v>0.6</v>
      </c>
      <c r="F65" s="6">
        <v>10.3</v>
      </c>
      <c r="G65" s="8">
        <f t="shared" si="6"/>
        <v>74.160000000000011</v>
      </c>
      <c r="H65" s="9"/>
      <c r="I65" s="14"/>
      <c r="J65" s="37"/>
      <c r="K65" s="32"/>
      <c r="L65" s="32"/>
      <c r="M65" s="33"/>
      <c r="N65" s="34"/>
      <c r="O65" s="7">
        <f t="shared" si="7"/>
        <v>0</v>
      </c>
    </row>
    <row r="66" spans="1:17" x14ac:dyDescent="0.2">
      <c r="A66" s="5" t="s">
        <v>17</v>
      </c>
      <c r="B66" s="6" t="s">
        <v>18</v>
      </c>
      <c r="C66" s="6">
        <v>2</v>
      </c>
      <c r="D66" s="6">
        <v>0.3</v>
      </c>
      <c r="E66" s="6">
        <v>0.6</v>
      </c>
      <c r="F66" s="6">
        <v>6</v>
      </c>
      <c r="G66" s="8">
        <f t="shared" si="6"/>
        <v>21.599999999999998</v>
      </c>
      <c r="H66" s="9"/>
      <c r="I66" s="14"/>
      <c r="J66" s="37"/>
      <c r="K66" s="32"/>
      <c r="L66" s="32"/>
      <c r="M66" s="33"/>
      <c r="N66" s="34"/>
      <c r="O66" s="7">
        <f t="shared" si="7"/>
        <v>0</v>
      </c>
    </row>
    <row r="67" spans="1:17" x14ac:dyDescent="0.2">
      <c r="A67" s="5" t="s">
        <v>19</v>
      </c>
      <c r="B67" s="6" t="s">
        <v>20</v>
      </c>
      <c r="C67" s="6">
        <v>2</v>
      </c>
      <c r="D67" s="6">
        <v>0.2</v>
      </c>
      <c r="E67" s="6">
        <v>0.3</v>
      </c>
      <c r="F67" s="6">
        <v>6</v>
      </c>
      <c r="G67" s="8">
        <f t="shared" si="6"/>
        <v>12</v>
      </c>
      <c r="H67" s="9"/>
      <c r="I67" s="14"/>
      <c r="J67" s="37"/>
      <c r="K67" s="32"/>
      <c r="L67" s="32"/>
      <c r="M67" s="33"/>
      <c r="N67" s="34"/>
      <c r="O67" s="7">
        <f t="shared" si="7"/>
        <v>0</v>
      </c>
    </row>
    <row r="68" spans="1:17" ht="13.5" customHeight="1" x14ac:dyDescent="0.2">
      <c r="A68" s="225" t="s">
        <v>21</v>
      </c>
      <c r="B68" s="227" t="s">
        <v>72</v>
      </c>
      <c r="C68" s="6">
        <v>1</v>
      </c>
      <c r="D68" s="208" t="s">
        <v>58</v>
      </c>
      <c r="E68" s="209"/>
      <c r="F68" s="6">
        <v>1</v>
      </c>
      <c r="G68" s="8">
        <f>0.25*3.14*F68</f>
        <v>0.78500000000000003</v>
      </c>
      <c r="H68" s="9"/>
      <c r="I68" s="14"/>
      <c r="J68" s="37"/>
      <c r="K68" s="32"/>
      <c r="L68" s="32"/>
      <c r="M68" s="33"/>
      <c r="N68" s="34"/>
      <c r="O68" s="7">
        <f t="shared" si="7"/>
        <v>0</v>
      </c>
    </row>
    <row r="69" spans="1:17" ht="13.5" customHeight="1" x14ac:dyDescent="0.2">
      <c r="A69" s="226"/>
      <c r="B69" s="228"/>
      <c r="C69" s="6">
        <v>1</v>
      </c>
      <c r="D69" s="6">
        <v>0.25</v>
      </c>
      <c r="E69" s="6">
        <v>0.4</v>
      </c>
      <c r="F69" s="6">
        <v>2</v>
      </c>
      <c r="G69" s="8">
        <f xml:space="preserve"> 2*(D69+E69)*F69*C69</f>
        <v>2.6</v>
      </c>
      <c r="H69" s="9"/>
      <c r="I69" s="14"/>
      <c r="J69" s="37"/>
      <c r="K69" s="32"/>
      <c r="L69" s="32"/>
      <c r="M69" s="33"/>
      <c r="N69" s="34"/>
      <c r="O69" s="7">
        <f t="shared" si="7"/>
        <v>0</v>
      </c>
    </row>
    <row r="70" spans="1:17" x14ac:dyDescent="0.2">
      <c r="A70" s="5" t="s">
        <v>23</v>
      </c>
      <c r="B70" s="6" t="s">
        <v>22</v>
      </c>
      <c r="C70" s="6">
        <v>2</v>
      </c>
      <c r="D70" s="6">
        <v>0.2</v>
      </c>
      <c r="E70" s="6">
        <v>0.3</v>
      </c>
      <c r="F70" s="6">
        <v>10</v>
      </c>
      <c r="G70" s="8">
        <f t="shared" si="6"/>
        <v>20</v>
      </c>
      <c r="H70" s="9"/>
      <c r="I70" s="14"/>
      <c r="J70" s="37"/>
      <c r="K70" s="32"/>
      <c r="L70" s="32"/>
      <c r="M70" s="33"/>
      <c r="N70" s="34"/>
      <c r="O70" s="7">
        <f t="shared" si="7"/>
        <v>0</v>
      </c>
    </row>
    <row r="71" spans="1:17" x14ac:dyDescent="0.2">
      <c r="A71" s="5" t="s">
        <v>25</v>
      </c>
      <c r="B71" s="6" t="s">
        <v>24</v>
      </c>
      <c r="C71" s="6">
        <v>3</v>
      </c>
      <c r="D71" s="6">
        <v>0.2</v>
      </c>
      <c r="E71" s="6">
        <v>0.2</v>
      </c>
      <c r="F71" s="6">
        <v>10</v>
      </c>
      <c r="G71" s="8">
        <f t="shared" si="6"/>
        <v>24</v>
      </c>
      <c r="H71" s="9"/>
      <c r="I71" s="14"/>
      <c r="J71" s="37"/>
      <c r="K71" s="32"/>
      <c r="L71" s="32"/>
      <c r="M71" s="33"/>
      <c r="N71" s="34"/>
      <c r="O71" s="7">
        <f t="shared" si="7"/>
        <v>0</v>
      </c>
    </row>
    <row r="72" spans="1:17" ht="13.5" thickBot="1" x14ac:dyDescent="0.25">
      <c r="A72" s="10" t="s">
        <v>27</v>
      </c>
      <c r="B72" s="11" t="s">
        <v>28</v>
      </c>
      <c r="C72" s="11">
        <v>3</v>
      </c>
      <c r="D72" s="216" t="s">
        <v>58</v>
      </c>
      <c r="E72" s="217"/>
      <c r="F72" s="11">
        <v>1.2</v>
      </c>
      <c r="G72" s="12">
        <f>0.25*3.14*F72</f>
        <v>0.94199999999999995</v>
      </c>
      <c r="H72" s="12"/>
      <c r="I72" s="52"/>
      <c r="J72" s="42"/>
      <c r="K72" s="32"/>
      <c r="L72" s="32"/>
      <c r="M72" s="33"/>
      <c r="N72" s="34"/>
      <c r="O72" s="7">
        <f t="shared" si="7"/>
        <v>0</v>
      </c>
    </row>
    <row r="73" spans="1:17" ht="13.5" thickBot="1" x14ac:dyDescent="0.25">
      <c r="A73" s="218" t="s">
        <v>31</v>
      </c>
      <c r="B73" s="219"/>
      <c r="C73" s="219"/>
      <c r="D73" s="219"/>
      <c r="E73" s="219"/>
      <c r="F73" s="220"/>
      <c r="G73" s="50">
        <f>SUM(G62:G72)</f>
        <v>233.28700000000001</v>
      </c>
      <c r="H73" s="53"/>
      <c r="I73" s="54"/>
      <c r="J73" s="51"/>
      <c r="K73" s="18"/>
      <c r="L73" s="18"/>
      <c r="M73" s="17"/>
      <c r="N73" s="35"/>
      <c r="O73" s="7">
        <f>SUM(O62:O72)</f>
        <v>0</v>
      </c>
    </row>
    <row r="75" spans="1:17" ht="13.5" thickBot="1" x14ac:dyDescent="0.25"/>
    <row r="76" spans="1:17" ht="24.75" thickTop="1" x14ac:dyDescent="0.2">
      <c r="H76" s="19" t="s">
        <v>47</v>
      </c>
      <c r="I76" s="20" t="s">
        <v>37</v>
      </c>
      <c r="J76" s="25" t="s">
        <v>48</v>
      </c>
    </row>
    <row r="77" spans="1:17" ht="13.5" thickBot="1" x14ac:dyDescent="0.25">
      <c r="H77" s="22">
        <v>0.23</v>
      </c>
      <c r="I77" s="26"/>
      <c r="J77" s="23"/>
    </row>
    <row r="78" spans="1:17" ht="14.25" thickTop="1" thickBot="1" x14ac:dyDescent="0.25">
      <c r="H78" s="17" t="s">
        <v>30</v>
      </c>
      <c r="I78" s="47"/>
      <c r="J78" s="24"/>
      <c r="O78" s="7">
        <f>O73+O51+O25</f>
        <v>0</v>
      </c>
      <c r="Q78" s="44">
        <f>J73+Q51+Q25</f>
        <v>0</v>
      </c>
    </row>
    <row r="79" spans="1:17" ht="13.5" thickTop="1" x14ac:dyDescent="0.2"/>
    <row r="81" spans="1:15" x14ac:dyDescent="0.2">
      <c r="O81" s="7" t="e">
        <f>O78+#REF!</f>
        <v>#REF!</v>
      </c>
    </row>
    <row r="84" spans="1:15" ht="12.75" customHeight="1" x14ac:dyDescent="0.2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</row>
  </sheetData>
  <mergeCells count="58">
    <mergeCell ref="D72:E72"/>
    <mergeCell ref="A73:F73"/>
    <mergeCell ref="B28:E28"/>
    <mergeCell ref="B31:F31"/>
    <mergeCell ref="J58:J60"/>
    <mergeCell ref="C59:C60"/>
    <mergeCell ref="D59:F59"/>
    <mergeCell ref="G59:G60"/>
    <mergeCell ref="A68:A69"/>
    <mergeCell ref="B68:B69"/>
    <mergeCell ref="D68:E68"/>
    <mergeCell ref="A51:I51"/>
    <mergeCell ref="A58:A60"/>
    <mergeCell ref="B58:B60"/>
    <mergeCell ref="C58:G58"/>
    <mergeCell ref="H58:H60"/>
    <mergeCell ref="I58:I60"/>
    <mergeCell ref="L38:L40"/>
    <mergeCell ref="M38:M40"/>
    <mergeCell ref="C39:C40"/>
    <mergeCell ref="D39:E39"/>
    <mergeCell ref="F39:F40"/>
    <mergeCell ref="G39:G40"/>
    <mergeCell ref="H39:H40"/>
    <mergeCell ref="K38:K40"/>
    <mergeCell ref="A38:A40"/>
    <mergeCell ref="B38:B40"/>
    <mergeCell ref="C38:H38"/>
    <mergeCell ref="I38:I40"/>
    <mergeCell ref="J38:J40"/>
    <mergeCell ref="A25:J25"/>
    <mergeCell ref="D12:F12"/>
    <mergeCell ref="G12:G13"/>
    <mergeCell ref="H12:H13"/>
    <mergeCell ref="I12:I13"/>
    <mergeCell ref="J12:J13"/>
    <mergeCell ref="D16:E16"/>
    <mergeCell ref="D21:E21"/>
    <mergeCell ref="D22:E22"/>
    <mergeCell ref="D23:E23"/>
    <mergeCell ref="D24:E24"/>
    <mergeCell ref="K12:K13"/>
    <mergeCell ref="A7:N7"/>
    <mergeCell ref="A8:N8"/>
    <mergeCell ref="A10:N10"/>
    <mergeCell ref="A11:A13"/>
    <mergeCell ref="B11:B13"/>
    <mergeCell ref="C11:K11"/>
    <mergeCell ref="L11:L13"/>
    <mergeCell ref="M11:M13"/>
    <mergeCell ref="N11:N13"/>
    <mergeCell ref="C12:C13"/>
    <mergeCell ref="A2:C2"/>
    <mergeCell ref="L2:N2"/>
    <mergeCell ref="L3:N3"/>
    <mergeCell ref="L4:N4"/>
    <mergeCell ref="A5:C5"/>
    <mergeCell ref="L5:N5"/>
  </mergeCells>
  <pageMargins left="0.27559055118110237" right="0.15748031496062992" top="0.51181102362204722" bottom="0.5" header="0.51181102362204722" footer="0.51181102362204722"/>
  <pageSetup paperSize="9" scale="95" orientation="landscape" r:id="rId1"/>
  <headerFooter alignWithMargins="0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9"/>
  <sheetViews>
    <sheetView view="pageBreakPreview" topLeftCell="A40" zoomScale="110" zoomScaleNormal="95" zoomScaleSheetLayoutView="100" workbookViewId="0">
      <selection activeCell="P59" sqref="P59"/>
    </sheetView>
  </sheetViews>
  <sheetFormatPr defaultRowHeight="12.75" x14ac:dyDescent="0.2"/>
  <cols>
    <col min="1" max="1" width="5.140625" style="7" customWidth="1"/>
    <col min="2" max="2" width="19" style="7" customWidth="1"/>
    <col min="3" max="3" width="8.42578125" style="7" customWidth="1"/>
    <col min="4" max="4" width="8.85546875" style="7" customWidth="1"/>
    <col min="5" max="5" width="8.5703125" style="7" customWidth="1"/>
    <col min="6" max="6" width="9.42578125" style="7" customWidth="1"/>
    <col min="7" max="7" width="10.85546875" style="7" customWidth="1"/>
    <col min="8" max="8" width="3" style="7" customWidth="1"/>
    <col min="9" max="9" width="10" style="7" customWidth="1"/>
    <col min="10" max="10" width="7.85546875" style="7" customWidth="1"/>
    <col min="11" max="11" width="9.7109375" style="7" customWidth="1"/>
    <col min="12" max="12" width="8.5703125" style="7" customWidth="1"/>
    <col min="13" max="13" width="10.85546875" style="7" customWidth="1"/>
    <col min="14" max="14" width="7.85546875" style="7" customWidth="1"/>
    <col min="15" max="15" width="10" style="7" customWidth="1"/>
    <col min="16" max="17" width="10.140625" style="7" customWidth="1"/>
    <col min="18" max="18" width="11" style="7" customWidth="1"/>
    <col min="19" max="19" width="13.5703125" style="7" customWidth="1"/>
    <col min="20" max="20" width="7.140625" style="7" customWidth="1"/>
    <col min="21" max="21" width="8.5703125" style="7" customWidth="1"/>
    <col min="22" max="22" width="7" style="7" customWidth="1"/>
    <col min="23" max="23" width="9.140625" style="7"/>
    <col min="24" max="24" width="7.85546875" style="7" customWidth="1"/>
    <col min="25" max="25" width="6.7109375" style="7" customWidth="1"/>
    <col min="26" max="26" width="6.28515625" style="7" customWidth="1"/>
    <col min="27" max="27" width="6.5703125" style="7" customWidth="1"/>
    <col min="28" max="28" width="9.140625" style="7"/>
    <col min="29" max="29" width="6.28515625" style="7" customWidth="1"/>
    <col min="30" max="16384" width="9.140625" style="7"/>
  </cols>
  <sheetData>
    <row r="1" spans="1:30" x14ac:dyDescent="0.2">
      <c r="N1" s="187"/>
      <c r="O1" s="187"/>
      <c r="P1" s="187"/>
      <c r="Q1" s="82"/>
      <c r="R1" s="82"/>
    </row>
    <row r="2" spans="1:30" x14ac:dyDescent="0.2">
      <c r="N2" s="186"/>
      <c r="O2" s="186"/>
      <c r="P2" s="186"/>
      <c r="Q2" s="81"/>
      <c r="R2" s="81"/>
    </row>
    <row r="3" spans="1:30" x14ac:dyDescent="0.2">
      <c r="A3" s="188"/>
      <c r="B3" s="188"/>
      <c r="C3" s="188"/>
      <c r="N3" s="186"/>
      <c r="O3" s="186"/>
      <c r="P3" s="186"/>
      <c r="Q3" s="81"/>
      <c r="R3" s="81"/>
    </row>
    <row r="4" spans="1:30" x14ac:dyDescent="0.2">
      <c r="A4" s="102"/>
      <c r="B4" s="102"/>
      <c r="C4" s="102"/>
      <c r="N4" s="81"/>
      <c r="O4" s="81"/>
      <c r="P4" s="81"/>
      <c r="Q4" s="81"/>
      <c r="R4" s="81"/>
    </row>
    <row r="5" spans="1:30" x14ac:dyDescent="0.2">
      <c r="A5" s="102"/>
      <c r="B5" s="102"/>
      <c r="C5" s="102"/>
      <c r="N5" s="81"/>
      <c r="O5" s="81"/>
      <c r="P5" s="81"/>
      <c r="Q5" s="81"/>
      <c r="R5" s="81"/>
    </row>
    <row r="7" spans="1:30" ht="18.75" customHeight="1" x14ac:dyDescent="0.2">
      <c r="A7" s="103"/>
      <c r="B7" s="103"/>
      <c r="C7" s="248" t="s">
        <v>80</v>
      </c>
      <c r="D7" s="248"/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104"/>
      <c r="Q7" s="104"/>
      <c r="R7" s="104"/>
      <c r="S7" s="104"/>
      <c r="T7" s="104"/>
      <c r="U7" s="104"/>
      <c r="V7" s="104"/>
      <c r="W7" s="104"/>
      <c r="X7" s="2"/>
      <c r="Y7" s="1"/>
      <c r="Z7" s="1"/>
      <c r="AA7" s="1"/>
      <c r="AB7" s="1"/>
      <c r="AC7" s="1"/>
      <c r="AD7" s="1"/>
    </row>
    <row r="8" spans="1:30" ht="12.75" customHeight="1" x14ac:dyDescent="0.2">
      <c r="A8" s="192" t="s">
        <v>70</v>
      </c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79"/>
      <c r="R8" s="79"/>
      <c r="X8" s="1"/>
      <c r="Y8" s="1"/>
      <c r="Z8" s="1"/>
      <c r="AA8" s="1"/>
      <c r="AB8" s="1"/>
      <c r="AC8" s="1"/>
      <c r="AD8" s="1"/>
    </row>
    <row r="9" spans="1:3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1"/>
      <c r="M9" s="1"/>
      <c r="N9" s="1"/>
      <c r="X9" s="1"/>
      <c r="Y9" s="1"/>
      <c r="Z9" s="1"/>
      <c r="AA9" s="1"/>
      <c r="AB9" s="1"/>
      <c r="AC9" s="1"/>
      <c r="AD9" s="1"/>
    </row>
    <row r="10" spans="1:30" ht="12.75" customHeight="1" thickBot="1" x14ac:dyDescent="0.25">
      <c r="A10" s="193" t="s">
        <v>0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80"/>
      <c r="R10" s="80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15.75" x14ac:dyDescent="0.2">
      <c r="A11" s="194" t="s">
        <v>1</v>
      </c>
      <c r="B11" s="196" t="s">
        <v>39</v>
      </c>
      <c r="C11" s="198" t="s">
        <v>2</v>
      </c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6" t="s">
        <v>38</v>
      </c>
      <c r="O11" s="199" t="s">
        <v>36</v>
      </c>
      <c r="P11" s="201" t="s">
        <v>37</v>
      </c>
      <c r="Q11" s="235" t="s">
        <v>84</v>
      </c>
      <c r="R11" s="201" t="s">
        <v>79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2">
      <c r="A12" s="195"/>
      <c r="B12" s="197"/>
      <c r="C12" s="189" t="s">
        <v>3</v>
      </c>
      <c r="D12" s="205" t="s">
        <v>40</v>
      </c>
      <c r="E12" s="206"/>
      <c r="F12" s="207"/>
      <c r="G12" s="189" t="s">
        <v>41</v>
      </c>
      <c r="H12" s="75"/>
      <c r="I12" s="75"/>
      <c r="J12" s="189" t="s">
        <v>34</v>
      </c>
      <c r="K12" s="189" t="s">
        <v>35</v>
      </c>
      <c r="L12" s="189" t="s">
        <v>7</v>
      </c>
      <c r="M12" s="189" t="s">
        <v>42</v>
      </c>
      <c r="N12" s="197"/>
      <c r="O12" s="200"/>
      <c r="P12" s="202"/>
      <c r="Q12" s="236"/>
      <c r="R12" s="202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23.25" customHeight="1" x14ac:dyDescent="0.2">
      <c r="A13" s="195"/>
      <c r="B13" s="197"/>
      <c r="C13" s="190"/>
      <c r="D13" s="13" t="s">
        <v>4</v>
      </c>
      <c r="E13" s="13" t="s">
        <v>5</v>
      </c>
      <c r="F13" s="13" t="s">
        <v>6</v>
      </c>
      <c r="G13" s="190"/>
      <c r="H13" s="76"/>
      <c r="I13" s="76"/>
      <c r="J13" s="190"/>
      <c r="K13" s="190"/>
      <c r="L13" s="190"/>
      <c r="M13" s="190"/>
      <c r="N13" s="197"/>
      <c r="O13" s="200"/>
      <c r="P13" s="202"/>
      <c r="Q13" s="237"/>
      <c r="R13" s="202"/>
    </row>
    <row r="14" spans="1:30" ht="10.5" customHeight="1" x14ac:dyDescent="0.2">
      <c r="A14" s="5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/>
      <c r="I14" s="15"/>
      <c r="J14" s="15">
        <v>8</v>
      </c>
      <c r="K14" s="15">
        <v>9</v>
      </c>
      <c r="L14" s="15">
        <v>10</v>
      </c>
      <c r="M14" s="15">
        <v>11</v>
      </c>
      <c r="N14" s="15">
        <v>12</v>
      </c>
      <c r="O14" s="15">
        <v>13</v>
      </c>
      <c r="P14" s="56">
        <v>14</v>
      </c>
      <c r="Q14" s="56"/>
      <c r="R14" s="56">
        <v>15</v>
      </c>
    </row>
    <row r="15" spans="1:30" ht="25.5" x14ac:dyDescent="0.2">
      <c r="A15" s="5" t="s">
        <v>9</v>
      </c>
      <c r="B15" s="6" t="s">
        <v>60</v>
      </c>
      <c r="C15" s="6">
        <v>1</v>
      </c>
      <c r="D15" s="9">
        <v>0.48</v>
      </c>
      <c r="E15" s="9">
        <v>0.52</v>
      </c>
      <c r="F15" s="9">
        <v>17.2</v>
      </c>
      <c r="G15" s="9">
        <f t="shared" ref="G15:G21" si="0">2*(D15+E15)*F15*C15</f>
        <v>34.4</v>
      </c>
      <c r="H15" s="9"/>
      <c r="I15" s="9"/>
      <c r="J15" s="6">
        <v>0</v>
      </c>
      <c r="K15" s="6" t="s">
        <v>50</v>
      </c>
      <c r="L15" s="6">
        <v>3</v>
      </c>
      <c r="M15" s="9">
        <f>G15*L15</f>
        <v>103.19999999999999</v>
      </c>
      <c r="N15" s="9">
        <f>6*1.1</f>
        <v>6.6000000000000005</v>
      </c>
      <c r="O15" s="106"/>
      <c r="P15" s="107">
        <f>N15*M15</f>
        <v>681.12</v>
      </c>
      <c r="Q15" s="118">
        <f t="shared" ref="Q15:Q26" si="1">P15*O15</f>
        <v>0</v>
      </c>
      <c r="R15" s="107">
        <f t="shared" ref="R15:R26" si="2">P15+Q15</f>
        <v>681.12</v>
      </c>
    </row>
    <row r="16" spans="1:30" ht="15" customHeight="1" x14ac:dyDescent="0.2">
      <c r="A16" s="225" t="s">
        <v>11</v>
      </c>
      <c r="B16" s="227" t="s">
        <v>61</v>
      </c>
      <c r="C16" s="6">
        <v>1</v>
      </c>
      <c r="D16" s="208" t="s">
        <v>71</v>
      </c>
      <c r="E16" s="209"/>
      <c r="F16" s="9">
        <v>6</v>
      </c>
      <c r="G16" s="9">
        <v>3.77</v>
      </c>
      <c r="H16" s="9"/>
      <c r="I16" s="9"/>
      <c r="J16" s="6">
        <v>0</v>
      </c>
      <c r="K16" s="6" t="s">
        <v>50</v>
      </c>
      <c r="L16" s="6">
        <v>2</v>
      </c>
      <c r="M16" s="9">
        <v>7.54</v>
      </c>
      <c r="N16" s="9">
        <f t="shared" ref="N16:N25" si="3">6*1.1</f>
        <v>6.6000000000000005</v>
      </c>
      <c r="O16" s="106"/>
      <c r="P16" s="107">
        <f t="shared" ref="P16:P25" si="4">N16*M16</f>
        <v>49.764000000000003</v>
      </c>
      <c r="Q16" s="118">
        <f t="shared" si="1"/>
        <v>0</v>
      </c>
      <c r="R16" s="107">
        <f t="shared" si="2"/>
        <v>49.764000000000003</v>
      </c>
    </row>
    <row r="17" spans="1:21" ht="15" customHeight="1" x14ac:dyDescent="0.2">
      <c r="A17" s="226"/>
      <c r="B17" s="228"/>
      <c r="C17" s="6">
        <v>1</v>
      </c>
      <c r="D17" s="208" t="s">
        <v>71</v>
      </c>
      <c r="E17" s="209"/>
      <c r="F17" s="9">
        <v>11</v>
      </c>
      <c r="G17" s="9">
        <v>6.91</v>
      </c>
      <c r="H17" s="9"/>
      <c r="I17" s="9"/>
      <c r="J17" s="6">
        <v>0</v>
      </c>
      <c r="K17" s="6" t="s">
        <v>50</v>
      </c>
      <c r="L17" s="6">
        <v>2</v>
      </c>
      <c r="M17" s="9">
        <f t="shared" ref="M17:M25" si="5">G17*L17</f>
        <v>13.82</v>
      </c>
      <c r="N17" s="9">
        <f t="shared" si="3"/>
        <v>6.6000000000000005</v>
      </c>
      <c r="O17" s="106"/>
      <c r="P17" s="107">
        <f t="shared" si="4"/>
        <v>91.212000000000003</v>
      </c>
      <c r="Q17" s="118">
        <f t="shared" si="1"/>
        <v>0</v>
      </c>
      <c r="R17" s="107">
        <f t="shared" si="2"/>
        <v>91.212000000000003</v>
      </c>
    </row>
    <row r="18" spans="1:21" ht="25.5" x14ac:dyDescent="0.2">
      <c r="A18" s="5" t="s">
        <v>13</v>
      </c>
      <c r="B18" s="6" t="s">
        <v>62</v>
      </c>
      <c r="C18" s="6">
        <v>1</v>
      </c>
      <c r="D18" s="9">
        <v>0.43</v>
      </c>
      <c r="E18" s="9">
        <v>0.32</v>
      </c>
      <c r="F18" s="9">
        <v>10.3</v>
      </c>
      <c r="G18" s="9">
        <f t="shared" si="0"/>
        <v>15.450000000000001</v>
      </c>
      <c r="H18" s="9"/>
      <c r="I18" s="9"/>
      <c r="J18" s="6">
        <v>0</v>
      </c>
      <c r="K18" s="6" t="s">
        <v>50</v>
      </c>
      <c r="L18" s="6">
        <v>3</v>
      </c>
      <c r="M18" s="9">
        <f t="shared" si="5"/>
        <v>46.35</v>
      </c>
      <c r="N18" s="9">
        <f t="shared" si="3"/>
        <v>6.6000000000000005</v>
      </c>
      <c r="O18" s="106"/>
      <c r="P18" s="107">
        <f t="shared" si="4"/>
        <v>305.91000000000003</v>
      </c>
      <c r="Q18" s="118">
        <f t="shared" si="1"/>
        <v>0</v>
      </c>
      <c r="R18" s="107">
        <f t="shared" si="2"/>
        <v>305.91000000000003</v>
      </c>
    </row>
    <row r="19" spans="1:21" s="74" customFormat="1" x14ac:dyDescent="0.2">
      <c r="A19" s="70" t="s">
        <v>15</v>
      </c>
      <c r="B19" s="14" t="s">
        <v>65</v>
      </c>
      <c r="C19" s="14">
        <v>2</v>
      </c>
      <c r="D19" s="72">
        <v>0.5</v>
      </c>
      <c r="E19" s="72">
        <v>0.5</v>
      </c>
      <c r="F19" s="72">
        <v>10.3</v>
      </c>
      <c r="G19" s="72">
        <v>41.2</v>
      </c>
      <c r="H19" s="72"/>
      <c r="I19" s="72"/>
      <c r="J19" s="6">
        <v>0</v>
      </c>
      <c r="K19" s="14" t="s">
        <v>49</v>
      </c>
      <c r="L19" s="14">
        <v>4</v>
      </c>
      <c r="M19" s="72">
        <f t="shared" si="5"/>
        <v>164.8</v>
      </c>
      <c r="N19" s="9">
        <f t="shared" si="3"/>
        <v>6.6000000000000005</v>
      </c>
      <c r="O19" s="106"/>
      <c r="P19" s="107">
        <f t="shared" si="4"/>
        <v>1087.68</v>
      </c>
      <c r="Q19" s="118">
        <f t="shared" si="1"/>
        <v>0</v>
      </c>
      <c r="R19" s="107">
        <f t="shared" si="2"/>
        <v>1087.68</v>
      </c>
    </row>
    <row r="20" spans="1:21" x14ac:dyDescent="0.2">
      <c r="A20" s="5" t="s">
        <v>17</v>
      </c>
      <c r="B20" s="6" t="s">
        <v>66</v>
      </c>
      <c r="C20" s="6">
        <v>1</v>
      </c>
      <c r="D20" s="9">
        <v>0.4</v>
      </c>
      <c r="E20" s="9">
        <v>0.45</v>
      </c>
      <c r="F20" s="9">
        <v>11</v>
      </c>
      <c r="G20" s="9">
        <f t="shared" si="0"/>
        <v>18.700000000000003</v>
      </c>
      <c r="H20" s="9"/>
      <c r="I20" s="9"/>
      <c r="J20" s="6">
        <v>0</v>
      </c>
      <c r="K20" s="6" t="s">
        <v>50</v>
      </c>
      <c r="L20" s="6">
        <v>3</v>
      </c>
      <c r="M20" s="9">
        <f t="shared" si="5"/>
        <v>56.100000000000009</v>
      </c>
      <c r="N20" s="9">
        <f t="shared" si="3"/>
        <v>6.6000000000000005</v>
      </c>
      <c r="O20" s="106"/>
      <c r="P20" s="107">
        <f t="shared" si="4"/>
        <v>370.2600000000001</v>
      </c>
      <c r="Q20" s="118">
        <f t="shared" si="1"/>
        <v>0</v>
      </c>
      <c r="R20" s="107">
        <f t="shared" si="2"/>
        <v>370.2600000000001</v>
      </c>
    </row>
    <row r="21" spans="1:21" x14ac:dyDescent="0.2">
      <c r="A21" s="5" t="s">
        <v>19</v>
      </c>
      <c r="B21" s="6" t="s">
        <v>67</v>
      </c>
      <c r="C21" s="6">
        <v>1</v>
      </c>
      <c r="D21" s="9">
        <v>0.25</v>
      </c>
      <c r="E21" s="9">
        <v>0.25</v>
      </c>
      <c r="F21" s="9">
        <v>6</v>
      </c>
      <c r="G21" s="9">
        <f t="shared" si="0"/>
        <v>6</v>
      </c>
      <c r="H21" s="9"/>
      <c r="I21" s="9"/>
      <c r="J21" s="6">
        <v>0</v>
      </c>
      <c r="K21" s="6" t="s">
        <v>50</v>
      </c>
      <c r="L21" s="6">
        <v>3</v>
      </c>
      <c r="M21" s="9">
        <f t="shared" si="5"/>
        <v>18</v>
      </c>
      <c r="N21" s="9">
        <f t="shared" si="3"/>
        <v>6.6000000000000005</v>
      </c>
      <c r="O21" s="106"/>
      <c r="P21" s="107">
        <f t="shared" si="4"/>
        <v>118.80000000000001</v>
      </c>
      <c r="Q21" s="118">
        <f t="shared" si="1"/>
        <v>0</v>
      </c>
      <c r="R21" s="107">
        <f t="shared" si="2"/>
        <v>118.80000000000001</v>
      </c>
    </row>
    <row r="22" spans="1:21" x14ac:dyDescent="0.2">
      <c r="A22" s="5" t="s">
        <v>21</v>
      </c>
      <c r="B22" s="6" t="s">
        <v>68</v>
      </c>
      <c r="C22" s="6">
        <v>1</v>
      </c>
      <c r="D22" s="208" t="s">
        <v>59</v>
      </c>
      <c r="E22" s="209"/>
      <c r="F22" s="9">
        <v>6</v>
      </c>
      <c r="G22" s="9">
        <f>0.25*3.14*F22</f>
        <v>4.71</v>
      </c>
      <c r="H22" s="9"/>
      <c r="I22" s="9"/>
      <c r="J22" s="6">
        <v>0</v>
      </c>
      <c r="K22" s="6" t="s">
        <v>50</v>
      </c>
      <c r="L22" s="6">
        <v>2</v>
      </c>
      <c r="M22" s="9">
        <f>G22*L22</f>
        <v>9.42</v>
      </c>
      <c r="N22" s="9">
        <f t="shared" si="3"/>
        <v>6.6000000000000005</v>
      </c>
      <c r="O22" s="106"/>
      <c r="P22" s="107">
        <f t="shared" si="4"/>
        <v>62.172000000000004</v>
      </c>
      <c r="Q22" s="118">
        <f t="shared" si="1"/>
        <v>0</v>
      </c>
      <c r="R22" s="107">
        <f t="shared" si="2"/>
        <v>62.172000000000004</v>
      </c>
    </row>
    <row r="23" spans="1:21" ht="25.5" x14ac:dyDescent="0.2">
      <c r="A23" s="5" t="s">
        <v>23</v>
      </c>
      <c r="B23" s="6" t="s">
        <v>63</v>
      </c>
      <c r="C23" s="6">
        <v>1</v>
      </c>
      <c r="D23" s="208" t="s">
        <v>32</v>
      </c>
      <c r="E23" s="209"/>
      <c r="F23" s="9">
        <v>10</v>
      </c>
      <c r="G23" s="9">
        <f>0.15*3.14*F23</f>
        <v>4.71</v>
      </c>
      <c r="H23" s="9"/>
      <c r="I23" s="9"/>
      <c r="J23" s="6">
        <v>0</v>
      </c>
      <c r="K23" s="6" t="s">
        <v>50</v>
      </c>
      <c r="L23" s="6">
        <v>2</v>
      </c>
      <c r="M23" s="9">
        <f t="shared" si="5"/>
        <v>9.42</v>
      </c>
      <c r="N23" s="9">
        <f t="shared" si="3"/>
        <v>6.6000000000000005</v>
      </c>
      <c r="O23" s="106"/>
      <c r="P23" s="107">
        <f t="shared" si="4"/>
        <v>62.172000000000004</v>
      </c>
      <c r="Q23" s="118">
        <f t="shared" si="1"/>
        <v>0</v>
      </c>
      <c r="R23" s="107">
        <f t="shared" si="2"/>
        <v>62.172000000000004</v>
      </c>
      <c r="U23" s="44"/>
    </row>
    <row r="24" spans="1:21" x14ac:dyDescent="0.2">
      <c r="A24" s="5" t="s">
        <v>25</v>
      </c>
      <c r="B24" s="6" t="s">
        <v>64</v>
      </c>
      <c r="C24" s="6">
        <v>1</v>
      </c>
      <c r="D24" s="208" t="s">
        <v>33</v>
      </c>
      <c r="E24" s="209"/>
      <c r="F24" s="9">
        <v>10</v>
      </c>
      <c r="G24" s="9">
        <f>0.19*3.14*F24</f>
        <v>5.9660000000000002</v>
      </c>
      <c r="H24" s="9"/>
      <c r="I24" s="9"/>
      <c r="J24" s="6">
        <v>0</v>
      </c>
      <c r="K24" s="6" t="s">
        <v>49</v>
      </c>
      <c r="L24" s="6">
        <v>2</v>
      </c>
      <c r="M24" s="9">
        <f t="shared" si="5"/>
        <v>11.932</v>
      </c>
      <c r="N24" s="9">
        <f t="shared" si="3"/>
        <v>6.6000000000000005</v>
      </c>
      <c r="O24" s="106"/>
      <c r="P24" s="107">
        <f t="shared" si="4"/>
        <v>78.751200000000011</v>
      </c>
      <c r="Q24" s="118">
        <f t="shared" si="1"/>
        <v>0</v>
      </c>
      <c r="R24" s="107">
        <f t="shared" si="2"/>
        <v>78.751200000000011</v>
      </c>
      <c r="U24" s="44"/>
    </row>
    <row r="25" spans="1:21" x14ac:dyDescent="0.2">
      <c r="A25" s="6" t="s">
        <v>27</v>
      </c>
      <c r="B25" s="6" t="s">
        <v>69</v>
      </c>
      <c r="C25" s="6">
        <v>2</v>
      </c>
      <c r="D25" s="247" t="s">
        <v>29</v>
      </c>
      <c r="E25" s="247"/>
      <c r="F25" s="9">
        <v>20</v>
      </c>
      <c r="G25" s="9">
        <f>2*0.6*3.14*F25</f>
        <v>75.36</v>
      </c>
      <c r="H25" s="9"/>
      <c r="I25" s="9"/>
      <c r="J25" s="6">
        <v>0</v>
      </c>
      <c r="K25" s="6" t="s">
        <v>49</v>
      </c>
      <c r="L25" s="6">
        <v>4</v>
      </c>
      <c r="M25" s="9">
        <f t="shared" si="5"/>
        <v>301.44</v>
      </c>
      <c r="N25" s="9">
        <f t="shared" si="3"/>
        <v>6.6000000000000005</v>
      </c>
      <c r="O25" s="106"/>
      <c r="P25" s="116">
        <f t="shared" si="4"/>
        <v>1989.5040000000001</v>
      </c>
      <c r="Q25" s="119">
        <f t="shared" si="1"/>
        <v>0</v>
      </c>
      <c r="R25" s="116">
        <f t="shared" si="2"/>
        <v>1989.5040000000001</v>
      </c>
    </row>
    <row r="26" spans="1:21" ht="37.5" customHeight="1" thickBot="1" x14ac:dyDescent="0.25">
      <c r="A26" s="245" t="s">
        <v>31</v>
      </c>
      <c r="B26" s="246"/>
      <c r="C26" s="246"/>
      <c r="D26" s="246"/>
      <c r="E26" s="246"/>
      <c r="F26" s="246"/>
      <c r="G26" s="108">
        <f>G15+G16+G17+G18+G19+G20+G21+G22+G23+G24+G25</f>
        <v>217.17600000000004</v>
      </c>
      <c r="H26" s="109"/>
      <c r="I26" s="110"/>
      <c r="J26" s="110"/>
      <c r="K26" s="110"/>
      <c r="L26" s="110"/>
      <c r="M26" s="111">
        <f>SUM(M15:M25)</f>
        <v>742.02200000000016</v>
      </c>
      <c r="N26" s="112"/>
      <c r="O26" s="113">
        <v>0.23</v>
      </c>
      <c r="P26" s="117">
        <f>SUM(P15:P25)</f>
        <v>4897.3452000000007</v>
      </c>
      <c r="Q26" s="115">
        <f t="shared" si="1"/>
        <v>1126.3893960000003</v>
      </c>
      <c r="R26" s="114">
        <f t="shared" si="2"/>
        <v>6023.7345960000011</v>
      </c>
      <c r="U26" s="45"/>
    </row>
    <row r="27" spans="1:2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7"/>
      <c r="N27" s="17"/>
      <c r="O27" s="17"/>
      <c r="P27" s="18"/>
      <c r="Q27" s="18"/>
      <c r="R27" s="18"/>
    </row>
    <row r="28" spans="1:21" x14ac:dyDescent="0.2">
      <c r="A28" s="16"/>
      <c r="B28" s="221" t="s">
        <v>73</v>
      </c>
      <c r="C28" s="221"/>
      <c r="D28" s="221"/>
      <c r="E28" s="221"/>
      <c r="F28" s="16"/>
      <c r="G28" s="16"/>
      <c r="H28" s="16"/>
      <c r="I28" s="16"/>
      <c r="J28" s="16"/>
      <c r="K28" s="16"/>
      <c r="L28" s="16"/>
      <c r="M28" s="17"/>
      <c r="N28" s="91"/>
      <c r="O28" s="92"/>
      <c r="P28" s="84"/>
      <c r="Q28" s="84"/>
      <c r="R28" s="84"/>
    </row>
    <row r="29" spans="1:2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7"/>
      <c r="N29" s="46"/>
      <c r="O29" s="93"/>
      <c r="P29" s="18"/>
      <c r="Q29" s="18"/>
      <c r="R29" s="18"/>
    </row>
    <row r="30" spans="1:21" x14ac:dyDescent="0.2">
      <c r="A30" s="16"/>
      <c r="B30" s="61" t="s">
        <v>81</v>
      </c>
      <c r="C30" s="61"/>
      <c r="D30" s="61"/>
      <c r="E30" s="61"/>
      <c r="F30" s="16"/>
      <c r="G30" s="16"/>
      <c r="H30" s="16"/>
      <c r="I30" s="16"/>
      <c r="J30" s="16"/>
      <c r="K30" s="16"/>
      <c r="L30" s="16"/>
      <c r="M30" s="17"/>
      <c r="N30" s="17"/>
      <c r="O30" s="17"/>
      <c r="P30" s="18"/>
      <c r="Q30" s="18"/>
      <c r="R30" s="18"/>
    </row>
    <row r="31" spans="1:21" x14ac:dyDescent="0.2">
      <c r="A31" s="16"/>
      <c r="B31" s="222" t="s">
        <v>82</v>
      </c>
      <c r="C31" s="222"/>
      <c r="D31" s="222"/>
      <c r="E31" s="222"/>
      <c r="F31" s="222"/>
      <c r="G31" s="16"/>
      <c r="H31" s="16"/>
      <c r="I31" s="16"/>
      <c r="J31" s="16"/>
      <c r="K31" s="16"/>
      <c r="L31" s="16"/>
      <c r="M31" s="17"/>
      <c r="N31" s="17"/>
      <c r="O31" s="17"/>
      <c r="P31" s="18"/>
      <c r="Q31" s="18"/>
      <c r="R31" s="18"/>
    </row>
    <row r="32" spans="1:21" x14ac:dyDescent="0.2">
      <c r="A32" s="16"/>
      <c r="B32" s="61" t="s">
        <v>83</v>
      </c>
      <c r="C32" s="61"/>
      <c r="D32" s="61"/>
      <c r="E32" s="61"/>
      <c r="F32" s="16"/>
      <c r="G32" s="16"/>
      <c r="H32" s="16"/>
      <c r="I32" s="16"/>
      <c r="J32" s="16"/>
      <c r="K32" s="16"/>
      <c r="L32" s="16"/>
      <c r="M32" s="17"/>
      <c r="N32" s="17"/>
      <c r="O32" s="17"/>
      <c r="P32" s="18"/>
      <c r="Q32" s="18"/>
      <c r="R32" s="18"/>
    </row>
    <row r="33" spans="1:18" x14ac:dyDescent="0.2">
      <c r="A33" s="16"/>
      <c r="B33" s="61" t="s">
        <v>81</v>
      </c>
      <c r="C33" s="61"/>
      <c r="D33" s="61"/>
      <c r="E33" s="61"/>
      <c r="F33" s="16"/>
      <c r="G33" s="16"/>
      <c r="H33" s="16"/>
      <c r="I33" s="16"/>
      <c r="J33" s="16"/>
      <c r="K33" s="16"/>
      <c r="L33" s="16"/>
      <c r="M33" s="17"/>
      <c r="N33" s="17"/>
      <c r="O33" s="17"/>
      <c r="P33" s="18"/>
      <c r="Q33" s="18"/>
      <c r="R33" s="18"/>
    </row>
    <row r="34" spans="1:18" x14ac:dyDescent="0.2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7"/>
      <c r="N34" s="17"/>
      <c r="O34" s="17"/>
      <c r="P34" s="18"/>
      <c r="Q34" s="18"/>
      <c r="R34" s="18"/>
    </row>
    <row r="35" spans="1:18" ht="13.5" thickBot="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7"/>
      <c r="N35" s="17"/>
      <c r="O35" s="17"/>
      <c r="P35" s="18"/>
      <c r="Q35" s="18"/>
      <c r="R35" s="18"/>
    </row>
    <row r="36" spans="1:18" ht="20.25" customHeight="1" x14ac:dyDescent="0.2">
      <c r="A36" s="194" t="s">
        <v>1</v>
      </c>
      <c r="B36" s="196" t="s">
        <v>39</v>
      </c>
      <c r="C36" s="198" t="s">
        <v>53</v>
      </c>
      <c r="D36" s="198"/>
      <c r="E36" s="198"/>
      <c r="F36" s="198"/>
      <c r="G36" s="198"/>
      <c r="H36" s="198"/>
      <c r="I36" s="198"/>
      <c r="J36" s="198"/>
      <c r="K36" s="196" t="s">
        <v>55</v>
      </c>
      <c r="L36" s="196" t="s">
        <v>42</v>
      </c>
      <c r="M36" s="196" t="s">
        <v>38</v>
      </c>
      <c r="N36" s="210" t="s">
        <v>36</v>
      </c>
      <c r="O36" s="213" t="s">
        <v>37</v>
      </c>
      <c r="P36" s="213" t="s">
        <v>79</v>
      </c>
      <c r="Q36" s="85"/>
      <c r="R36" s="85"/>
    </row>
    <row r="37" spans="1:18" ht="12.75" customHeight="1" x14ac:dyDescent="0.2">
      <c r="A37" s="195"/>
      <c r="B37" s="197"/>
      <c r="C37" s="197" t="s">
        <v>3</v>
      </c>
      <c r="D37" s="197" t="s">
        <v>40</v>
      </c>
      <c r="E37" s="197"/>
      <c r="F37" s="197" t="s">
        <v>35</v>
      </c>
      <c r="G37" s="197" t="s">
        <v>7</v>
      </c>
      <c r="H37" s="13"/>
      <c r="I37" s="13"/>
      <c r="J37" s="197" t="s">
        <v>54</v>
      </c>
      <c r="K37" s="197"/>
      <c r="L37" s="197"/>
      <c r="M37" s="197"/>
      <c r="N37" s="211"/>
      <c r="O37" s="214"/>
      <c r="P37" s="214"/>
      <c r="Q37" s="85"/>
      <c r="R37" s="85"/>
    </row>
    <row r="38" spans="1:18" ht="26.25" customHeight="1" x14ac:dyDescent="0.2">
      <c r="A38" s="195"/>
      <c r="B38" s="197"/>
      <c r="C38" s="197"/>
      <c r="D38" s="13" t="s">
        <v>4</v>
      </c>
      <c r="E38" s="13" t="s">
        <v>6</v>
      </c>
      <c r="F38" s="197"/>
      <c r="G38" s="197"/>
      <c r="H38" s="13"/>
      <c r="I38" s="13"/>
      <c r="J38" s="197"/>
      <c r="K38" s="197"/>
      <c r="L38" s="197"/>
      <c r="M38" s="197"/>
      <c r="N38" s="212"/>
      <c r="O38" s="215"/>
      <c r="P38" s="215"/>
      <c r="Q38" s="85"/>
      <c r="R38" s="85"/>
    </row>
    <row r="39" spans="1:18" x14ac:dyDescent="0.2">
      <c r="A39" s="55">
        <v>1</v>
      </c>
      <c r="B39" s="15">
        <v>2</v>
      </c>
      <c r="C39" s="15">
        <v>3</v>
      </c>
      <c r="D39" s="15">
        <v>4</v>
      </c>
      <c r="E39" s="15">
        <v>5</v>
      </c>
      <c r="F39" s="15">
        <v>6</v>
      </c>
      <c r="G39" s="15">
        <v>7</v>
      </c>
      <c r="H39" s="15"/>
      <c r="I39" s="15"/>
      <c r="J39" s="15">
        <v>8</v>
      </c>
      <c r="K39" s="15">
        <v>9</v>
      </c>
      <c r="L39" s="15">
        <v>10</v>
      </c>
      <c r="M39" s="15">
        <v>11</v>
      </c>
      <c r="N39" s="15">
        <v>12</v>
      </c>
      <c r="O39" s="56">
        <v>13</v>
      </c>
      <c r="P39" s="56">
        <v>14</v>
      </c>
      <c r="Q39" s="86"/>
      <c r="R39" s="86"/>
    </row>
    <row r="40" spans="1:18" s="69" customFormat="1" x14ac:dyDescent="0.2">
      <c r="A40" s="121" t="s">
        <v>9</v>
      </c>
      <c r="B40" s="122" t="s">
        <v>10</v>
      </c>
      <c r="C40" s="123">
        <v>1</v>
      </c>
      <c r="D40" s="123">
        <v>0.5</v>
      </c>
      <c r="E40" s="123">
        <v>1</v>
      </c>
      <c r="F40" s="122" t="s">
        <v>50</v>
      </c>
      <c r="G40" s="122">
        <v>3</v>
      </c>
      <c r="H40" s="122"/>
      <c r="I40" s="122"/>
      <c r="J40" s="123">
        <v>4</v>
      </c>
      <c r="K40" s="124">
        <f>2*(D40+E40)*J40*C40</f>
        <v>12</v>
      </c>
      <c r="L40" s="124">
        <f>K40*G40</f>
        <v>36</v>
      </c>
      <c r="M40" s="125">
        <f>6*1.1</f>
        <v>6.6000000000000005</v>
      </c>
      <c r="N40" s="126"/>
      <c r="O40" s="127">
        <f>M40*L40</f>
        <v>237.60000000000002</v>
      </c>
      <c r="P40" s="127">
        <f>O40*1.23</f>
        <v>292.24800000000005</v>
      </c>
      <c r="Q40" s="128"/>
      <c r="R40" s="128"/>
    </row>
    <row r="41" spans="1:18" s="69" customFormat="1" hidden="1" x14ac:dyDescent="0.2">
      <c r="A41" s="63" t="s">
        <v>13</v>
      </c>
      <c r="B41" s="64" t="s">
        <v>14</v>
      </c>
      <c r="C41" s="65">
        <v>0</v>
      </c>
      <c r="D41" s="65">
        <v>0</v>
      </c>
      <c r="E41" s="65">
        <v>0</v>
      </c>
      <c r="F41" s="64" t="s">
        <v>50</v>
      </c>
      <c r="G41" s="64">
        <v>3</v>
      </c>
      <c r="H41" s="64"/>
      <c r="I41" s="64"/>
      <c r="J41" s="65">
        <v>0</v>
      </c>
      <c r="K41" s="66">
        <f t="shared" ref="K41:K48" si="6">2*(D41+E41)*J41*C41</f>
        <v>0</v>
      </c>
      <c r="L41" s="66">
        <f t="shared" ref="L41:L48" si="7">K41*G41</f>
        <v>0</v>
      </c>
      <c r="M41" s="72">
        <f t="shared" ref="M41:M48" si="8">6*1.1</f>
        <v>6.6000000000000005</v>
      </c>
      <c r="N41" s="89"/>
      <c r="O41" s="73">
        <f t="shared" ref="O41:O48" si="9">M41*L41</f>
        <v>0</v>
      </c>
      <c r="P41" s="73">
        <f t="shared" ref="P41:P48" si="10">O41*1.23</f>
        <v>0</v>
      </c>
      <c r="Q41" s="87"/>
      <c r="R41" s="88"/>
    </row>
    <row r="42" spans="1:18" s="74" customFormat="1" x14ac:dyDescent="0.2">
      <c r="A42" s="70">
        <v>3</v>
      </c>
      <c r="B42" s="14" t="s">
        <v>16</v>
      </c>
      <c r="C42" s="62">
        <v>2</v>
      </c>
      <c r="D42" s="62">
        <v>0.65</v>
      </c>
      <c r="E42" s="62">
        <v>0.4</v>
      </c>
      <c r="F42" s="14" t="s">
        <v>49</v>
      </c>
      <c r="G42" s="14">
        <v>4</v>
      </c>
      <c r="H42" s="14"/>
      <c r="I42" s="14"/>
      <c r="J42" s="62">
        <v>3.3</v>
      </c>
      <c r="K42" s="71">
        <f t="shared" si="6"/>
        <v>13.86</v>
      </c>
      <c r="L42" s="71">
        <f t="shared" si="7"/>
        <v>55.44</v>
      </c>
      <c r="M42" s="72">
        <f t="shared" si="8"/>
        <v>6.6000000000000005</v>
      </c>
      <c r="N42" s="83"/>
      <c r="O42" s="73">
        <f t="shared" si="9"/>
        <v>365.904</v>
      </c>
      <c r="P42" s="73">
        <f t="shared" si="10"/>
        <v>450.06191999999999</v>
      </c>
      <c r="Q42" s="87"/>
      <c r="R42" s="87"/>
    </row>
    <row r="43" spans="1:18" s="74" customFormat="1" x14ac:dyDescent="0.2">
      <c r="A43" s="70">
        <v>4</v>
      </c>
      <c r="B43" s="14" t="s">
        <v>18</v>
      </c>
      <c r="C43" s="62">
        <v>1</v>
      </c>
      <c r="D43" s="62">
        <v>0.5</v>
      </c>
      <c r="E43" s="62">
        <v>0.25</v>
      </c>
      <c r="F43" s="14" t="s">
        <v>50</v>
      </c>
      <c r="G43" s="14">
        <v>3</v>
      </c>
      <c r="H43" s="14"/>
      <c r="I43" s="14"/>
      <c r="J43" s="62">
        <v>3</v>
      </c>
      <c r="K43" s="71">
        <f t="shared" si="6"/>
        <v>4.5</v>
      </c>
      <c r="L43" s="71">
        <f t="shared" si="7"/>
        <v>13.5</v>
      </c>
      <c r="M43" s="72">
        <f t="shared" si="8"/>
        <v>6.6000000000000005</v>
      </c>
      <c r="N43" s="83"/>
      <c r="O43" s="73">
        <f t="shared" si="9"/>
        <v>89.100000000000009</v>
      </c>
      <c r="P43" s="73">
        <f t="shared" si="10"/>
        <v>109.593</v>
      </c>
      <c r="Q43" s="87"/>
      <c r="R43" s="87"/>
    </row>
    <row r="44" spans="1:18" s="74" customFormat="1" hidden="1" x14ac:dyDescent="0.2">
      <c r="A44" s="70" t="s">
        <v>19</v>
      </c>
      <c r="B44" s="14" t="s">
        <v>20</v>
      </c>
      <c r="C44" s="62">
        <v>0</v>
      </c>
      <c r="D44" s="62">
        <v>0</v>
      </c>
      <c r="E44" s="62">
        <v>0</v>
      </c>
      <c r="F44" s="14" t="s">
        <v>50</v>
      </c>
      <c r="G44" s="14">
        <v>3</v>
      </c>
      <c r="H44" s="14"/>
      <c r="I44" s="14"/>
      <c r="J44" s="62">
        <v>0</v>
      </c>
      <c r="K44" s="71">
        <f t="shared" si="6"/>
        <v>0</v>
      </c>
      <c r="L44" s="71">
        <f t="shared" si="7"/>
        <v>0</v>
      </c>
      <c r="M44" s="72">
        <f t="shared" si="8"/>
        <v>6.6000000000000005</v>
      </c>
      <c r="N44" s="83"/>
      <c r="O44" s="73">
        <f t="shared" si="9"/>
        <v>0</v>
      </c>
      <c r="P44" s="73">
        <f t="shared" si="10"/>
        <v>0</v>
      </c>
      <c r="Q44" s="87"/>
      <c r="R44" s="87"/>
    </row>
    <row r="45" spans="1:18" s="74" customFormat="1" hidden="1" x14ac:dyDescent="0.2">
      <c r="A45" s="70" t="s">
        <v>21</v>
      </c>
      <c r="B45" s="14" t="s">
        <v>22</v>
      </c>
      <c r="C45" s="62">
        <v>0</v>
      </c>
      <c r="D45" s="62">
        <v>0</v>
      </c>
      <c r="E45" s="62">
        <v>0</v>
      </c>
      <c r="F45" s="14" t="s">
        <v>50</v>
      </c>
      <c r="G45" s="14">
        <v>2</v>
      </c>
      <c r="H45" s="14"/>
      <c r="I45" s="14"/>
      <c r="J45" s="62">
        <v>0</v>
      </c>
      <c r="K45" s="71">
        <f t="shared" si="6"/>
        <v>0</v>
      </c>
      <c r="L45" s="71">
        <f t="shared" si="7"/>
        <v>0</v>
      </c>
      <c r="M45" s="72">
        <f t="shared" si="8"/>
        <v>6.6000000000000005</v>
      </c>
      <c r="N45" s="83"/>
      <c r="O45" s="73">
        <f t="shared" si="9"/>
        <v>0</v>
      </c>
      <c r="P45" s="73">
        <f t="shared" si="10"/>
        <v>0</v>
      </c>
      <c r="Q45" s="87"/>
      <c r="R45" s="87"/>
    </row>
    <row r="46" spans="1:18" s="74" customFormat="1" hidden="1" x14ac:dyDescent="0.2">
      <c r="A46" s="70" t="s">
        <v>23</v>
      </c>
      <c r="B46" s="14" t="s">
        <v>24</v>
      </c>
      <c r="C46" s="62">
        <v>0</v>
      </c>
      <c r="D46" s="62">
        <v>0</v>
      </c>
      <c r="E46" s="62">
        <v>0</v>
      </c>
      <c r="F46" s="14" t="s">
        <v>49</v>
      </c>
      <c r="G46" s="14">
        <v>2</v>
      </c>
      <c r="H46" s="14"/>
      <c r="I46" s="14"/>
      <c r="J46" s="62">
        <v>0</v>
      </c>
      <c r="K46" s="71">
        <f t="shared" si="6"/>
        <v>0</v>
      </c>
      <c r="L46" s="71">
        <f t="shared" si="7"/>
        <v>0</v>
      </c>
      <c r="M46" s="72">
        <f t="shared" si="8"/>
        <v>6.6000000000000005</v>
      </c>
      <c r="N46" s="83"/>
      <c r="O46" s="73">
        <f t="shared" si="9"/>
        <v>0</v>
      </c>
      <c r="P46" s="73">
        <f t="shared" si="10"/>
        <v>0</v>
      </c>
      <c r="Q46" s="87"/>
      <c r="R46" s="87"/>
    </row>
    <row r="47" spans="1:18" s="74" customFormat="1" hidden="1" x14ac:dyDescent="0.2">
      <c r="A47" s="70" t="s">
        <v>25</v>
      </c>
      <c r="B47" s="14" t="s">
        <v>26</v>
      </c>
      <c r="C47" s="62">
        <v>0</v>
      </c>
      <c r="D47" s="62">
        <v>0</v>
      </c>
      <c r="E47" s="62">
        <v>0</v>
      </c>
      <c r="F47" s="14" t="s">
        <v>50</v>
      </c>
      <c r="G47" s="14">
        <v>3</v>
      </c>
      <c r="H47" s="14"/>
      <c r="I47" s="14"/>
      <c r="J47" s="62">
        <v>0</v>
      </c>
      <c r="K47" s="71">
        <f t="shared" si="6"/>
        <v>0</v>
      </c>
      <c r="L47" s="71">
        <f t="shared" si="7"/>
        <v>0</v>
      </c>
      <c r="M47" s="72">
        <f t="shared" si="8"/>
        <v>6.6000000000000005</v>
      </c>
      <c r="N47" s="83"/>
      <c r="O47" s="73">
        <f t="shared" si="9"/>
        <v>0</v>
      </c>
      <c r="P47" s="73">
        <f t="shared" si="10"/>
        <v>0</v>
      </c>
      <c r="Q47" s="87"/>
      <c r="R47" s="87"/>
    </row>
    <row r="48" spans="1:18" s="74" customFormat="1" ht="13.5" thickBot="1" x14ac:dyDescent="0.25">
      <c r="A48" s="70">
        <v>5</v>
      </c>
      <c r="B48" s="14" t="s">
        <v>28</v>
      </c>
      <c r="C48" s="62">
        <v>2</v>
      </c>
      <c r="D48" s="62">
        <v>0.5</v>
      </c>
      <c r="E48" s="62">
        <v>0.5</v>
      </c>
      <c r="F48" s="14" t="s">
        <v>49</v>
      </c>
      <c r="G48" s="14">
        <v>4</v>
      </c>
      <c r="H48" s="14"/>
      <c r="I48" s="14"/>
      <c r="J48" s="62">
        <v>6</v>
      </c>
      <c r="K48" s="71">
        <f t="shared" si="6"/>
        <v>24</v>
      </c>
      <c r="L48" s="99">
        <f t="shared" si="7"/>
        <v>96</v>
      </c>
      <c r="M48" s="72">
        <f t="shared" si="8"/>
        <v>6.6000000000000005</v>
      </c>
      <c r="N48" s="90"/>
      <c r="O48" s="96">
        <f t="shared" si="9"/>
        <v>633.6</v>
      </c>
      <c r="P48" s="96">
        <f t="shared" si="10"/>
        <v>779.32799999999997</v>
      </c>
      <c r="Q48" s="87"/>
      <c r="R48" s="87"/>
    </row>
    <row r="49" spans="1:21" ht="13.5" thickBot="1" x14ac:dyDescent="0.25">
      <c r="A49" s="229" t="s">
        <v>31</v>
      </c>
      <c r="B49" s="230"/>
      <c r="C49" s="230"/>
      <c r="D49" s="230"/>
      <c r="E49" s="230"/>
      <c r="F49" s="230"/>
      <c r="G49" s="230"/>
      <c r="H49" s="230"/>
      <c r="I49" s="230"/>
      <c r="J49" s="230"/>
      <c r="K49" s="230"/>
      <c r="L49" s="100">
        <f>SUM(L40:L48)</f>
        <v>200.94</v>
      </c>
      <c r="M49" s="98"/>
      <c r="N49" s="97"/>
      <c r="O49" s="95">
        <f>SUM(O39:O48)</f>
        <v>1339.2040000000002</v>
      </c>
      <c r="P49" s="95">
        <f>SUM(P39:P48)</f>
        <v>1645.23092</v>
      </c>
      <c r="Q49" s="18"/>
      <c r="R49" s="18"/>
      <c r="U49" s="45"/>
    </row>
    <row r="50" spans="1:21" x14ac:dyDescent="0.2">
      <c r="A50" s="16"/>
      <c r="B50" s="16"/>
      <c r="C50" s="16"/>
      <c r="D50" s="16"/>
      <c r="E50" s="16"/>
      <c r="F50" s="16"/>
      <c r="G50" s="16"/>
      <c r="H50" s="16"/>
      <c r="I50" s="16"/>
      <c r="J50" s="16"/>
      <c r="M50" s="16"/>
      <c r="N50" s="16"/>
      <c r="O50" s="17"/>
      <c r="P50" s="18"/>
      <c r="Q50" s="18"/>
      <c r="R50" s="18"/>
    </row>
    <row r="51" spans="1:21" x14ac:dyDescent="0.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7"/>
      <c r="N51" s="17"/>
      <c r="O51" s="17"/>
      <c r="P51" s="18"/>
      <c r="Q51" s="18"/>
      <c r="R51" s="18"/>
    </row>
    <row r="52" spans="1:21" ht="13.5" thickBot="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7"/>
      <c r="N52" s="17"/>
      <c r="O52" s="17"/>
      <c r="P52" s="18"/>
      <c r="Q52" s="18"/>
      <c r="R52" s="18"/>
    </row>
    <row r="53" spans="1:21" ht="15.75" customHeight="1" x14ac:dyDescent="0.2">
      <c r="A53" s="232" t="s">
        <v>1</v>
      </c>
      <c r="B53" s="234" t="s">
        <v>39</v>
      </c>
      <c r="C53" s="198" t="s">
        <v>57</v>
      </c>
      <c r="D53" s="198"/>
      <c r="E53" s="198"/>
      <c r="F53" s="198"/>
      <c r="G53" s="239"/>
      <c r="H53" s="241" t="s">
        <v>7</v>
      </c>
      <c r="I53" s="240" t="s">
        <v>42</v>
      </c>
      <c r="J53" s="196" t="s">
        <v>38</v>
      </c>
      <c r="K53" s="210" t="s">
        <v>36</v>
      </c>
      <c r="L53" s="213" t="s">
        <v>37</v>
      </c>
      <c r="M53" s="213" t="s">
        <v>37</v>
      </c>
      <c r="N53" s="28"/>
      <c r="O53" s="28"/>
      <c r="P53" s="28"/>
      <c r="Q53" s="28"/>
      <c r="R53" s="28"/>
    </row>
    <row r="54" spans="1:21" x14ac:dyDescent="0.2">
      <c r="A54" s="233"/>
      <c r="B54" s="223"/>
      <c r="C54" s="223" t="s">
        <v>8</v>
      </c>
      <c r="D54" s="224" t="s">
        <v>56</v>
      </c>
      <c r="E54" s="224"/>
      <c r="F54" s="224"/>
      <c r="G54" s="238" t="s">
        <v>55</v>
      </c>
      <c r="H54" s="242"/>
      <c r="I54" s="207"/>
      <c r="J54" s="197"/>
      <c r="K54" s="211"/>
      <c r="L54" s="214"/>
      <c r="M54" s="214"/>
      <c r="N54" s="29"/>
      <c r="O54" s="29"/>
      <c r="P54" s="29"/>
      <c r="Q54" s="29"/>
      <c r="R54" s="29"/>
    </row>
    <row r="55" spans="1:21" ht="20.25" customHeight="1" thickBot="1" x14ac:dyDescent="0.25">
      <c r="A55" s="233"/>
      <c r="B55" s="223"/>
      <c r="C55" s="223"/>
      <c r="D55" s="27" t="s">
        <v>4</v>
      </c>
      <c r="E55" s="27" t="s">
        <v>5</v>
      </c>
      <c r="F55" s="27" t="s">
        <v>6</v>
      </c>
      <c r="G55" s="238"/>
      <c r="H55" s="243"/>
      <c r="I55" s="207"/>
      <c r="J55" s="197"/>
      <c r="K55" s="212"/>
      <c r="L55" s="215"/>
      <c r="M55" s="215"/>
      <c r="N55" s="30"/>
      <c r="O55" s="31"/>
      <c r="P55" s="31"/>
      <c r="Q55" s="31"/>
      <c r="R55" s="31"/>
    </row>
    <row r="56" spans="1:21" ht="13.5" thickBot="1" x14ac:dyDescent="0.25">
      <c r="A56" s="39">
        <v>1</v>
      </c>
      <c r="B56" s="40">
        <v>2</v>
      </c>
      <c r="C56" s="40">
        <v>3</v>
      </c>
      <c r="D56" s="40">
        <v>4</v>
      </c>
      <c r="E56" s="40">
        <v>5</v>
      </c>
      <c r="F56" s="40">
        <v>6</v>
      </c>
      <c r="G56" s="40">
        <v>7</v>
      </c>
      <c r="H56" s="101"/>
      <c r="I56" s="40"/>
      <c r="J56" s="40">
        <v>8</v>
      </c>
      <c r="K56" s="40">
        <v>9</v>
      </c>
      <c r="L56" s="41">
        <v>10</v>
      </c>
      <c r="M56" s="41">
        <v>11</v>
      </c>
      <c r="N56" s="36"/>
      <c r="O56" s="36"/>
      <c r="P56" s="36"/>
      <c r="Q56" s="36"/>
      <c r="R56" s="36"/>
    </row>
    <row r="57" spans="1:21" x14ac:dyDescent="0.2">
      <c r="A57" s="3" t="s">
        <v>9</v>
      </c>
      <c r="B57" s="4" t="s">
        <v>10</v>
      </c>
      <c r="C57" s="4">
        <v>3</v>
      </c>
      <c r="D57" s="4">
        <v>0.4</v>
      </c>
      <c r="E57" s="4">
        <v>0.4</v>
      </c>
      <c r="F57" s="4">
        <v>9.6999999999999993</v>
      </c>
      <c r="G57" s="8">
        <f>2*(D57+E57)*F57*C57</f>
        <v>46.56</v>
      </c>
      <c r="H57" s="78">
        <v>1</v>
      </c>
      <c r="I57" s="8">
        <f>H57*G57</f>
        <v>46.56</v>
      </c>
      <c r="J57" s="9">
        <f>6*1.1</f>
        <v>6.6000000000000005</v>
      </c>
      <c r="K57" s="83"/>
      <c r="L57" s="38">
        <f>J57*I57</f>
        <v>307.29600000000005</v>
      </c>
      <c r="M57" s="38">
        <f>L57*1.23</f>
        <v>377.97408000000007</v>
      </c>
      <c r="N57" s="32"/>
      <c r="O57" s="33"/>
      <c r="P57" s="34"/>
      <c r="Q57" s="34"/>
      <c r="R57" s="34"/>
    </row>
    <row r="58" spans="1:21" x14ac:dyDescent="0.2">
      <c r="A58" s="5" t="s">
        <v>11</v>
      </c>
      <c r="B58" s="6" t="s">
        <v>12</v>
      </c>
      <c r="C58" s="6">
        <v>1</v>
      </c>
      <c r="D58" s="6">
        <v>0.2</v>
      </c>
      <c r="E58" s="6">
        <v>0.25</v>
      </c>
      <c r="F58" s="6">
        <v>2</v>
      </c>
      <c r="G58" s="8">
        <f t="shared" ref="G58:G66" si="11">2*(D58+E58)*F58*C58</f>
        <v>1.8</v>
      </c>
      <c r="H58" s="78">
        <v>1</v>
      </c>
      <c r="I58" s="8">
        <f t="shared" ref="I58:I67" si="12">H58*G58</f>
        <v>1.8</v>
      </c>
      <c r="J58" s="9">
        <f t="shared" ref="J58:J67" si="13">6*1.1</f>
        <v>6.6000000000000005</v>
      </c>
      <c r="K58" s="83"/>
      <c r="L58" s="38">
        <f t="shared" ref="L58:L67" si="14">J58*I58</f>
        <v>11.88</v>
      </c>
      <c r="M58" s="38">
        <f t="shared" ref="M58:M67" si="15">L58*1.23</f>
        <v>14.612400000000001</v>
      </c>
      <c r="N58" s="32"/>
      <c r="O58" s="33"/>
      <c r="P58" s="34"/>
      <c r="Q58" s="34"/>
      <c r="R58" s="34"/>
    </row>
    <row r="59" spans="1:21" x14ac:dyDescent="0.2">
      <c r="A59" s="5" t="s">
        <v>13</v>
      </c>
      <c r="B59" s="6" t="s">
        <v>14</v>
      </c>
      <c r="C59" s="6">
        <v>2</v>
      </c>
      <c r="D59" s="6">
        <v>0.3</v>
      </c>
      <c r="E59" s="6">
        <v>0.4</v>
      </c>
      <c r="F59" s="6">
        <v>10.3</v>
      </c>
      <c r="G59" s="8">
        <f t="shared" si="11"/>
        <v>28.84</v>
      </c>
      <c r="H59" s="78">
        <v>1</v>
      </c>
      <c r="I59" s="8">
        <f t="shared" si="12"/>
        <v>28.84</v>
      </c>
      <c r="J59" s="9">
        <f t="shared" si="13"/>
        <v>6.6000000000000005</v>
      </c>
      <c r="K59" s="83"/>
      <c r="L59" s="38">
        <f t="shared" si="14"/>
        <v>190.34400000000002</v>
      </c>
      <c r="M59" s="38">
        <f t="shared" si="15"/>
        <v>234.12312000000003</v>
      </c>
      <c r="N59" s="32"/>
      <c r="O59" s="33"/>
      <c r="P59" s="34"/>
      <c r="Q59" s="34"/>
      <c r="R59" s="34"/>
    </row>
    <row r="60" spans="1:21" x14ac:dyDescent="0.2">
      <c r="A60" s="5" t="s">
        <v>15</v>
      </c>
      <c r="B60" s="6" t="s">
        <v>16</v>
      </c>
      <c r="C60" s="6">
        <v>3</v>
      </c>
      <c r="D60" s="6">
        <v>0.6</v>
      </c>
      <c r="E60" s="6">
        <v>0.6</v>
      </c>
      <c r="F60" s="6">
        <v>10.3</v>
      </c>
      <c r="G60" s="8">
        <f t="shared" si="11"/>
        <v>74.160000000000011</v>
      </c>
      <c r="H60" s="78">
        <v>1</v>
      </c>
      <c r="I60" s="8">
        <f t="shared" si="12"/>
        <v>74.160000000000011</v>
      </c>
      <c r="J60" s="9">
        <f t="shared" si="13"/>
        <v>6.6000000000000005</v>
      </c>
      <c r="K60" s="83"/>
      <c r="L60" s="38">
        <f t="shared" si="14"/>
        <v>489.45600000000013</v>
      </c>
      <c r="M60" s="38">
        <f t="shared" si="15"/>
        <v>602.03088000000014</v>
      </c>
      <c r="N60" s="32"/>
      <c r="O60" s="33"/>
      <c r="P60" s="34"/>
      <c r="Q60" s="34"/>
      <c r="R60" s="34"/>
    </row>
    <row r="61" spans="1:21" x14ac:dyDescent="0.2">
      <c r="A61" s="5" t="s">
        <v>17</v>
      </c>
      <c r="B61" s="6" t="s">
        <v>18</v>
      </c>
      <c r="C61" s="6">
        <v>2</v>
      </c>
      <c r="D61" s="6">
        <v>0.3</v>
      </c>
      <c r="E61" s="6">
        <v>0.6</v>
      </c>
      <c r="F61" s="6">
        <v>6</v>
      </c>
      <c r="G61" s="8">
        <f t="shared" si="11"/>
        <v>21.599999999999998</v>
      </c>
      <c r="H61" s="78">
        <v>1</v>
      </c>
      <c r="I61" s="8">
        <f t="shared" si="12"/>
        <v>21.599999999999998</v>
      </c>
      <c r="J61" s="9">
        <f t="shared" si="13"/>
        <v>6.6000000000000005</v>
      </c>
      <c r="K61" s="83"/>
      <c r="L61" s="38">
        <f t="shared" si="14"/>
        <v>142.56</v>
      </c>
      <c r="M61" s="38">
        <f t="shared" si="15"/>
        <v>175.34880000000001</v>
      </c>
      <c r="N61" s="32"/>
      <c r="O61" s="33"/>
      <c r="P61" s="34"/>
      <c r="Q61" s="34"/>
      <c r="R61" s="34"/>
    </row>
    <row r="62" spans="1:21" x14ac:dyDescent="0.2">
      <c r="A62" s="5" t="s">
        <v>19</v>
      </c>
      <c r="B62" s="6" t="s">
        <v>20</v>
      </c>
      <c r="C62" s="6">
        <v>2</v>
      </c>
      <c r="D62" s="6">
        <v>0.2</v>
      </c>
      <c r="E62" s="6">
        <v>0.3</v>
      </c>
      <c r="F62" s="6">
        <v>6</v>
      </c>
      <c r="G62" s="8">
        <f t="shared" si="11"/>
        <v>12</v>
      </c>
      <c r="H62" s="78">
        <v>1</v>
      </c>
      <c r="I62" s="8">
        <f t="shared" si="12"/>
        <v>12</v>
      </c>
      <c r="J62" s="9">
        <f t="shared" si="13"/>
        <v>6.6000000000000005</v>
      </c>
      <c r="K62" s="83"/>
      <c r="L62" s="38">
        <f t="shared" si="14"/>
        <v>79.2</v>
      </c>
      <c r="M62" s="38">
        <f t="shared" si="15"/>
        <v>97.415999999999997</v>
      </c>
      <c r="N62" s="32"/>
      <c r="O62" s="33"/>
      <c r="P62" s="34"/>
      <c r="Q62" s="34"/>
      <c r="R62" s="34"/>
    </row>
    <row r="63" spans="1:21" ht="13.5" customHeight="1" x14ac:dyDescent="0.2">
      <c r="A63" s="225" t="s">
        <v>21</v>
      </c>
      <c r="B63" s="227" t="s">
        <v>72</v>
      </c>
      <c r="C63" s="6">
        <v>1</v>
      </c>
      <c r="D63" s="208" t="s">
        <v>58</v>
      </c>
      <c r="E63" s="209"/>
      <c r="F63" s="6">
        <v>1</v>
      </c>
      <c r="G63" s="8">
        <v>0.79</v>
      </c>
      <c r="H63" s="78">
        <v>1</v>
      </c>
      <c r="I63" s="8">
        <f>H63*G63</f>
        <v>0.79</v>
      </c>
      <c r="J63" s="9">
        <f t="shared" si="13"/>
        <v>6.6000000000000005</v>
      </c>
      <c r="K63" s="83"/>
      <c r="L63" s="38">
        <f t="shared" si="14"/>
        <v>5.2140000000000004</v>
      </c>
      <c r="M63" s="38">
        <f t="shared" si="15"/>
        <v>6.4132200000000008</v>
      </c>
      <c r="N63" s="32"/>
      <c r="O63" s="33"/>
      <c r="P63" s="34"/>
      <c r="Q63" s="34"/>
      <c r="R63" s="34"/>
    </row>
    <row r="64" spans="1:21" ht="13.5" customHeight="1" x14ac:dyDescent="0.2">
      <c r="A64" s="226"/>
      <c r="B64" s="228"/>
      <c r="C64" s="6">
        <v>1</v>
      </c>
      <c r="D64" s="6">
        <v>0.25</v>
      </c>
      <c r="E64" s="6">
        <v>0.4</v>
      </c>
      <c r="F64" s="6">
        <v>2</v>
      </c>
      <c r="G64" s="8">
        <f xml:space="preserve"> 2*(D64+E64)*F64*C64</f>
        <v>2.6</v>
      </c>
      <c r="H64" s="78">
        <v>1</v>
      </c>
      <c r="I64" s="8">
        <f t="shared" si="12"/>
        <v>2.6</v>
      </c>
      <c r="J64" s="9">
        <f t="shared" si="13"/>
        <v>6.6000000000000005</v>
      </c>
      <c r="K64" s="83"/>
      <c r="L64" s="38">
        <f t="shared" si="14"/>
        <v>17.160000000000004</v>
      </c>
      <c r="M64" s="38">
        <f t="shared" si="15"/>
        <v>21.106800000000003</v>
      </c>
      <c r="N64" s="32"/>
      <c r="O64" s="33"/>
      <c r="P64" s="34"/>
      <c r="Q64" s="34"/>
      <c r="R64" s="34"/>
    </row>
    <row r="65" spans="1:21" x14ac:dyDescent="0.2">
      <c r="A65" s="5" t="s">
        <v>23</v>
      </c>
      <c r="B65" s="6" t="s">
        <v>22</v>
      </c>
      <c r="C65" s="6">
        <v>2</v>
      </c>
      <c r="D65" s="6">
        <v>0.2</v>
      </c>
      <c r="E65" s="6">
        <v>0.3</v>
      </c>
      <c r="F65" s="6">
        <v>10</v>
      </c>
      <c r="G65" s="8">
        <f t="shared" si="11"/>
        <v>20</v>
      </c>
      <c r="H65" s="78">
        <v>1</v>
      </c>
      <c r="I65" s="8">
        <f t="shared" si="12"/>
        <v>20</v>
      </c>
      <c r="J65" s="9">
        <f t="shared" si="13"/>
        <v>6.6000000000000005</v>
      </c>
      <c r="K65" s="83"/>
      <c r="L65" s="38">
        <f t="shared" si="14"/>
        <v>132</v>
      </c>
      <c r="M65" s="38">
        <f t="shared" si="15"/>
        <v>162.35999999999999</v>
      </c>
      <c r="N65" s="32"/>
      <c r="O65" s="33"/>
      <c r="P65" s="34"/>
      <c r="Q65" s="34"/>
      <c r="R65" s="34"/>
    </row>
    <row r="66" spans="1:21" x14ac:dyDescent="0.2">
      <c r="A66" s="5" t="s">
        <v>25</v>
      </c>
      <c r="B66" s="6" t="s">
        <v>24</v>
      </c>
      <c r="C66" s="6">
        <v>3</v>
      </c>
      <c r="D66" s="6">
        <v>0.2</v>
      </c>
      <c r="E66" s="6">
        <v>0.2</v>
      </c>
      <c r="F66" s="6">
        <v>10</v>
      </c>
      <c r="G66" s="8">
        <f t="shared" si="11"/>
        <v>24</v>
      </c>
      <c r="H66" s="78">
        <v>1</v>
      </c>
      <c r="I66" s="8">
        <f t="shared" si="12"/>
        <v>24</v>
      </c>
      <c r="J66" s="9">
        <f t="shared" si="13"/>
        <v>6.6000000000000005</v>
      </c>
      <c r="K66" s="83"/>
      <c r="L66" s="38">
        <f t="shared" si="14"/>
        <v>158.4</v>
      </c>
      <c r="M66" s="38">
        <f t="shared" si="15"/>
        <v>194.83199999999999</v>
      </c>
      <c r="N66" s="32"/>
      <c r="O66" s="33"/>
      <c r="P66" s="34"/>
      <c r="Q66" s="34"/>
      <c r="R66" s="34"/>
    </row>
    <row r="67" spans="1:21" ht="13.5" thickBot="1" x14ac:dyDescent="0.25">
      <c r="A67" s="10" t="s">
        <v>27</v>
      </c>
      <c r="B67" s="11" t="s">
        <v>28</v>
      </c>
      <c r="C67" s="11">
        <v>3</v>
      </c>
      <c r="D67" s="216" t="s">
        <v>58</v>
      </c>
      <c r="E67" s="217"/>
      <c r="F67" s="11">
        <v>1.2</v>
      </c>
      <c r="G67" s="12">
        <f>0.25*3.14*F67</f>
        <v>0.94199999999999995</v>
      </c>
      <c r="H67" s="78">
        <v>1</v>
      </c>
      <c r="I67" s="8">
        <f t="shared" si="12"/>
        <v>0.94199999999999995</v>
      </c>
      <c r="J67" s="9">
        <f t="shared" si="13"/>
        <v>6.6000000000000005</v>
      </c>
      <c r="K67" s="83"/>
      <c r="L67" s="38">
        <f t="shared" si="14"/>
        <v>6.2172000000000001</v>
      </c>
      <c r="M67" s="38">
        <f t="shared" si="15"/>
        <v>7.6471559999999998</v>
      </c>
      <c r="N67" s="32"/>
      <c r="O67" s="33"/>
      <c r="P67" s="34"/>
      <c r="Q67" s="34"/>
      <c r="R67" s="34"/>
    </row>
    <row r="68" spans="1:21" ht="13.5" thickBot="1" x14ac:dyDescent="0.25">
      <c r="A68" s="218" t="s">
        <v>31</v>
      </c>
      <c r="B68" s="219"/>
      <c r="C68" s="219"/>
      <c r="D68" s="219"/>
      <c r="E68" s="219"/>
      <c r="F68" s="219"/>
      <c r="G68" s="94"/>
      <c r="H68" s="77"/>
      <c r="I68" s="94">
        <f>SUM(I57:I67)</f>
        <v>233.292</v>
      </c>
      <c r="J68" s="53"/>
      <c r="K68" s="54"/>
      <c r="L68" s="51">
        <f>SUM(L56:L67)</f>
        <v>1549.7272000000005</v>
      </c>
      <c r="M68" s="51">
        <f>SUM(M56:M67)</f>
        <v>1904.8644560000002</v>
      </c>
      <c r="N68" s="18"/>
      <c r="O68" s="17"/>
      <c r="P68" s="35"/>
      <c r="Q68" s="35"/>
      <c r="R68" s="35"/>
    </row>
    <row r="70" spans="1:21" ht="13.5" thickBot="1" x14ac:dyDescent="0.25"/>
    <row r="71" spans="1:21" ht="24.75" thickTop="1" x14ac:dyDescent="0.2">
      <c r="B71" s="244"/>
      <c r="C71" s="244"/>
      <c r="D71" s="244"/>
      <c r="E71" s="244"/>
      <c r="J71" s="19" t="s">
        <v>47</v>
      </c>
      <c r="K71" s="20" t="s">
        <v>37</v>
      </c>
      <c r="L71" s="25" t="s">
        <v>48</v>
      </c>
    </row>
    <row r="72" spans="1:21" ht="13.5" thickBot="1" x14ac:dyDescent="0.25">
      <c r="J72" s="22">
        <v>0.23</v>
      </c>
      <c r="K72" s="26">
        <f>L68+O49+P26</f>
        <v>7786.2764000000016</v>
      </c>
      <c r="L72" s="23">
        <f>M68+P49+R26</f>
        <v>9573.8299720000014</v>
      </c>
    </row>
    <row r="73" spans="1:21" ht="16.5" customHeight="1" thickTop="1" thickBot="1" x14ac:dyDescent="0.25">
      <c r="I73" s="17" t="s">
        <v>30</v>
      </c>
      <c r="J73" s="44">
        <f>L72-K72</f>
        <v>1787.5535719999998</v>
      </c>
      <c r="K73" s="47"/>
      <c r="L73" s="24"/>
      <c r="U73" s="44"/>
    </row>
    <row r="74" spans="1:21" ht="13.5" thickTop="1" x14ac:dyDescent="0.2"/>
    <row r="79" spans="1:21" ht="12.75" customHeight="1" x14ac:dyDescent="0.2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</row>
  </sheetData>
  <mergeCells count="66">
    <mergeCell ref="R11:R13"/>
    <mergeCell ref="C36:J36"/>
    <mergeCell ref="K36:K38"/>
    <mergeCell ref="L36:L38"/>
    <mergeCell ref="M36:M38"/>
    <mergeCell ref="N36:N38"/>
    <mergeCell ref="O36:O38"/>
    <mergeCell ref="C37:C38"/>
    <mergeCell ref="D37:E37"/>
    <mergeCell ref="F37:F38"/>
    <mergeCell ref="G37:G38"/>
    <mergeCell ref="J37:J38"/>
    <mergeCell ref="A36:A38"/>
    <mergeCell ref="B36:B38"/>
    <mergeCell ref="N1:P1"/>
    <mergeCell ref="A3:C3"/>
    <mergeCell ref="C7:O7"/>
    <mergeCell ref="P36:P38"/>
    <mergeCell ref="M12:M13"/>
    <mergeCell ref="D17:E17"/>
    <mergeCell ref="M53:M55"/>
    <mergeCell ref="A26:F26"/>
    <mergeCell ref="P11:P13"/>
    <mergeCell ref="C12:C13"/>
    <mergeCell ref="D12:F12"/>
    <mergeCell ref="D22:E22"/>
    <mergeCell ref="D23:E23"/>
    <mergeCell ref="D24:E24"/>
    <mergeCell ref="D25:E25"/>
    <mergeCell ref="B16:B17"/>
    <mergeCell ref="A16:A17"/>
    <mergeCell ref="D16:E16"/>
    <mergeCell ref="B28:E28"/>
    <mergeCell ref="B31:F31"/>
    <mergeCell ref="I53:I55"/>
    <mergeCell ref="H53:H55"/>
    <mergeCell ref="B71:E71"/>
    <mergeCell ref="N2:P2"/>
    <mergeCell ref="N3:P3"/>
    <mergeCell ref="A8:P8"/>
    <mergeCell ref="A10:P10"/>
    <mergeCell ref="A11:A13"/>
    <mergeCell ref="B11:B13"/>
    <mergeCell ref="C11:M11"/>
    <mergeCell ref="N11:N13"/>
    <mergeCell ref="O11:O13"/>
    <mergeCell ref="G12:G13"/>
    <mergeCell ref="J12:J13"/>
    <mergeCell ref="K12:K13"/>
    <mergeCell ref="L12:L13"/>
    <mergeCell ref="Q11:Q13"/>
    <mergeCell ref="D67:E67"/>
    <mergeCell ref="A68:F68"/>
    <mergeCell ref="L53:L55"/>
    <mergeCell ref="C54:C55"/>
    <mergeCell ref="D54:F54"/>
    <mergeCell ref="G54:G55"/>
    <mergeCell ref="A63:A64"/>
    <mergeCell ref="B63:B64"/>
    <mergeCell ref="D63:E63"/>
    <mergeCell ref="A49:K49"/>
    <mergeCell ref="A53:A55"/>
    <mergeCell ref="B53:B55"/>
    <mergeCell ref="C53:G53"/>
    <mergeCell ref="J53:J55"/>
    <mergeCell ref="K53:K55"/>
  </mergeCells>
  <pageMargins left="0.27559055118110237" right="0.15748031496062992" top="0.51181102362204722" bottom="0.51181102362204722" header="0.51181102362204722" footer="0.51181102362204722"/>
  <pageSetup paperSize="9" scale="60" orientation="portrait" r:id="rId1"/>
  <headerFooter alignWithMargins="0"/>
  <rowBreaks count="1" manualBreakCount="1">
    <brk id="3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AD70"/>
  <sheetViews>
    <sheetView workbookViewId="0">
      <selection activeCell="S26" sqref="S26"/>
    </sheetView>
  </sheetViews>
  <sheetFormatPr defaultRowHeight="12.75" x14ac:dyDescent="0.2"/>
  <cols>
    <col min="1" max="1" width="5.140625" style="7" customWidth="1"/>
    <col min="2" max="2" width="19" style="7" customWidth="1"/>
    <col min="3" max="3" width="8.42578125" style="7" customWidth="1"/>
    <col min="4" max="4" width="8.85546875" style="7" customWidth="1"/>
    <col min="5" max="5" width="8.5703125" style="7" customWidth="1"/>
    <col min="6" max="6" width="9.42578125" style="7" customWidth="1"/>
    <col min="7" max="7" width="10.85546875" style="7" customWidth="1"/>
    <col min="8" max="8" width="6" style="7" customWidth="1"/>
    <col min="9" max="9" width="8.5703125" style="7" customWidth="1"/>
    <col min="10" max="10" width="7.85546875" style="7" customWidth="1"/>
    <col min="11" max="11" width="13" style="7" customWidth="1"/>
    <col min="12" max="12" width="9.140625" style="7" customWidth="1"/>
    <col min="13" max="13" width="10.85546875" style="7" customWidth="1"/>
    <col min="14" max="14" width="12.42578125" style="7" customWidth="1"/>
    <col min="15" max="15" width="10.7109375" style="7" customWidth="1"/>
    <col min="16" max="17" width="10.140625" style="7" customWidth="1"/>
    <col min="18" max="18" width="11" style="7" customWidth="1"/>
    <col min="19" max="19" width="13.5703125" style="7" customWidth="1"/>
    <col min="20" max="20" width="7.140625" style="7" customWidth="1"/>
    <col min="21" max="21" width="8.5703125" style="7" customWidth="1"/>
    <col min="22" max="22" width="7" style="7" customWidth="1"/>
    <col min="23" max="23" width="9.140625" style="7"/>
    <col min="24" max="24" width="7.85546875" style="7" customWidth="1"/>
    <col min="25" max="25" width="6.7109375" style="7" customWidth="1"/>
    <col min="26" max="26" width="6.28515625" style="7" customWidth="1"/>
    <col min="27" max="27" width="6.5703125" style="7" customWidth="1"/>
    <col min="28" max="28" width="9.140625" style="7"/>
    <col min="29" max="29" width="6.28515625" style="7" customWidth="1"/>
    <col min="30" max="16384" width="9.140625" style="7"/>
  </cols>
  <sheetData>
    <row r="1" spans="1:30" x14ac:dyDescent="0.2">
      <c r="N1" s="187"/>
      <c r="O1" s="187"/>
      <c r="P1" s="187"/>
      <c r="Q1" s="82"/>
      <c r="R1" s="82"/>
    </row>
    <row r="2" spans="1:30" x14ac:dyDescent="0.2">
      <c r="N2" s="186"/>
      <c r="O2" s="186"/>
      <c r="P2" s="186"/>
      <c r="Q2" s="81"/>
      <c r="R2" s="81"/>
    </row>
    <row r="3" spans="1:30" x14ac:dyDescent="0.2">
      <c r="A3" s="188"/>
      <c r="B3" s="188"/>
      <c r="C3" s="188"/>
      <c r="N3" s="186"/>
      <c r="O3" s="186"/>
      <c r="P3" s="186"/>
      <c r="Q3" s="81"/>
      <c r="R3" s="81"/>
    </row>
    <row r="4" spans="1:30" x14ac:dyDescent="0.2">
      <c r="A4" s="102"/>
      <c r="B4" s="102"/>
      <c r="C4" s="102"/>
      <c r="N4" s="81"/>
      <c r="O4" s="81"/>
      <c r="P4" s="81"/>
      <c r="Q4" s="81"/>
      <c r="R4" s="81"/>
    </row>
    <row r="5" spans="1:30" x14ac:dyDescent="0.2">
      <c r="A5" s="102"/>
      <c r="B5" s="102"/>
      <c r="C5" s="102"/>
      <c r="N5" s="81"/>
      <c r="O5" s="81"/>
      <c r="P5" s="81"/>
      <c r="Q5" s="81"/>
      <c r="R5" s="81"/>
    </row>
    <row r="7" spans="1:30" ht="18.75" customHeight="1" x14ac:dyDescent="0.2">
      <c r="A7" s="103"/>
      <c r="B7" s="103"/>
      <c r="C7" s="248" t="s">
        <v>80</v>
      </c>
      <c r="D7" s="248"/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104"/>
      <c r="Q7" s="104"/>
      <c r="R7" s="104"/>
      <c r="S7" s="104"/>
      <c r="T7" s="104"/>
      <c r="U7" s="104"/>
      <c r="V7" s="104"/>
      <c r="W7" s="104"/>
      <c r="X7" s="2"/>
      <c r="Y7" s="1"/>
      <c r="Z7" s="1"/>
      <c r="AA7" s="1"/>
      <c r="AB7" s="1"/>
      <c r="AC7" s="1"/>
      <c r="AD7" s="1"/>
    </row>
    <row r="8" spans="1:30" ht="12.75" customHeight="1" x14ac:dyDescent="0.2">
      <c r="A8" s="192" t="s">
        <v>70</v>
      </c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79"/>
      <c r="R8" s="79"/>
      <c r="X8" s="1"/>
      <c r="Y8" s="1"/>
      <c r="Z8" s="1"/>
      <c r="AA8" s="1"/>
      <c r="AB8" s="1"/>
      <c r="AC8" s="1"/>
      <c r="AD8" s="1"/>
    </row>
    <row r="9" spans="1:3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1"/>
      <c r="M9" s="1"/>
      <c r="N9" s="1"/>
      <c r="X9" s="1"/>
      <c r="Y9" s="1"/>
      <c r="Z9" s="1"/>
      <c r="AA9" s="1"/>
      <c r="AB9" s="1"/>
      <c r="AC9" s="1"/>
      <c r="AD9" s="1"/>
    </row>
    <row r="10" spans="1:30" ht="12.75" customHeight="1" thickBot="1" x14ac:dyDescent="0.25">
      <c r="A10" s="193" t="s">
        <v>0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80"/>
      <c r="R10" s="80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15.75" x14ac:dyDescent="0.2">
      <c r="A11" s="194" t="s">
        <v>1</v>
      </c>
      <c r="B11" s="196" t="s">
        <v>39</v>
      </c>
      <c r="C11" s="198" t="s">
        <v>2</v>
      </c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6" t="s">
        <v>38</v>
      </c>
      <c r="O11" s="199" t="s">
        <v>36</v>
      </c>
      <c r="P11" s="201" t="s">
        <v>37</v>
      </c>
      <c r="Q11" s="235" t="s">
        <v>84</v>
      </c>
      <c r="R11" s="201" t="s">
        <v>79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2">
      <c r="A12" s="195"/>
      <c r="B12" s="197"/>
      <c r="C12" s="189" t="s">
        <v>3</v>
      </c>
      <c r="D12" s="205" t="s">
        <v>40</v>
      </c>
      <c r="E12" s="206"/>
      <c r="F12" s="207"/>
      <c r="G12" s="189" t="s">
        <v>41</v>
      </c>
      <c r="H12" s="75"/>
      <c r="I12" s="75"/>
      <c r="J12" s="189" t="s">
        <v>34</v>
      </c>
      <c r="K12" s="189" t="s">
        <v>35</v>
      </c>
      <c r="L12" s="189" t="s">
        <v>7</v>
      </c>
      <c r="M12" s="189" t="s">
        <v>42</v>
      </c>
      <c r="N12" s="197"/>
      <c r="O12" s="200"/>
      <c r="P12" s="202"/>
      <c r="Q12" s="236"/>
      <c r="R12" s="202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23.25" customHeight="1" x14ac:dyDescent="0.2">
      <c r="A13" s="195"/>
      <c r="B13" s="197"/>
      <c r="C13" s="190"/>
      <c r="D13" s="13" t="s">
        <v>4</v>
      </c>
      <c r="E13" s="13" t="s">
        <v>5</v>
      </c>
      <c r="F13" s="13" t="s">
        <v>6</v>
      </c>
      <c r="G13" s="190"/>
      <c r="H13" s="76"/>
      <c r="I13" s="76"/>
      <c r="J13" s="190"/>
      <c r="K13" s="190"/>
      <c r="L13" s="190"/>
      <c r="M13" s="190"/>
      <c r="N13" s="197"/>
      <c r="O13" s="200"/>
      <c r="P13" s="202"/>
      <c r="Q13" s="237"/>
      <c r="R13" s="202"/>
    </row>
    <row r="14" spans="1:30" ht="10.5" customHeight="1" x14ac:dyDescent="0.2">
      <c r="A14" s="5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/>
      <c r="I14" s="15"/>
      <c r="J14" s="15">
        <v>8</v>
      </c>
      <c r="K14" s="15">
        <v>9</v>
      </c>
      <c r="L14" s="15">
        <v>10</v>
      </c>
      <c r="M14" s="15">
        <v>11</v>
      </c>
      <c r="N14" s="15">
        <v>12</v>
      </c>
      <c r="O14" s="15">
        <v>13</v>
      </c>
      <c r="P14" s="56">
        <v>14</v>
      </c>
      <c r="Q14" s="56">
        <v>15</v>
      </c>
      <c r="R14" s="56">
        <v>16</v>
      </c>
    </row>
    <row r="15" spans="1:30" ht="25.5" x14ac:dyDescent="0.2">
      <c r="A15" s="5" t="s">
        <v>9</v>
      </c>
      <c r="B15" s="6" t="s">
        <v>60</v>
      </c>
      <c r="C15" s="6">
        <v>1</v>
      </c>
      <c r="D15" s="9">
        <v>0.48</v>
      </c>
      <c r="E15" s="9">
        <v>0.52</v>
      </c>
      <c r="F15" s="9">
        <v>17.2</v>
      </c>
      <c r="G15" s="9">
        <f t="shared" ref="G15:G21" si="0">2*(D15+E15)*F15*C15</f>
        <v>34.4</v>
      </c>
      <c r="H15" s="9"/>
      <c r="I15" s="9"/>
      <c r="J15" s="6">
        <v>0</v>
      </c>
      <c r="K15" s="6" t="s">
        <v>50</v>
      </c>
      <c r="L15" s="6">
        <v>3</v>
      </c>
      <c r="M15" s="9">
        <f>G15*L15</f>
        <v>103.19999999999999</v>
      </c>
      <c r="N15" s="9">
        <v>7</v>
      </c>
      <c r="O15" s="106"/>
      <c r="P15" s="107">
        <f>N15*M15</f>
        <v>722.39999999999986</v>
      </c>
      <c r="Q15" s="152">
        <f t="shared" ref="Q15:Q26" si="1">P15*O15</f>
        <v>0</v>
      </c>
      <c r="R15" s="107">
        <f t="shared" ref="R15:R26" si="2">P15+Q15</f>
        <v>722.39999999999986</v>
      </c>
    </row>
    <row r="16" spans="1:30" ht="15" customHeight="1" x14ac:dyDescent="0.2">
      <c r="A16" s="225" t="s">
        <v>11</v>
      </c>
      <c r="B16" s="227" t="s">
        <v>61</v>
      </c>
      <c r="C16" s="6">
        <v>1</v>
      </c>
      <c r="D16" s="208" t="s">
        <v>71</v>
      </c>
      <c r="E16" s="209"/>
      <c r="F16" s="9">
        <v>6</v>
      </c>
      <c r="G16" s="9">
        <v>3.77</v>
      </c>
      <c r="H16" s="9"/>
      <c r="I16" s="9"/>
      <c r="J16" s="6">
        <v>0</v>
      </c>
      <c r="K16" s="6" t="s">
        <v>50</v>
      </c>
      <c r="L16" s="6">
        <v>2</v>
      </c>
      <c r="M16" s="9">
        <v>7.54</v>
      </c>
      <c r="N16" s="9">
        <v>7</v>
      </c>
      <c r="O16" s="106"/>
      <c r="P16" s="107">
        <f t="shared" ref="P16:P25" si="3">N16*M16</f>
        <v>52.78</v>
      </c>
      <c r="Q16" s="152">
        <f t="shared" si="1"/>
        <v>0</v>
      </c>
      <c r="R16" s="107">
        <f t="shared" si="2"/>
        <v>52.78</v>
      </c>
    </row>
    <row r="17" spans="1:21" ht="15" customHeight="1" x14ac:dyDescent="0.2">
      <c r="A17" s="226"/>
      <c r="B17" s="228"/>
      <c r="C17" s="6">
        <v>1</v>
      </c>
      <c r="D17" s="208" t="s">
        <v>71</v>
      </c>
      <c r="E17" s="209"/>
      <c r="F17" s="9">
        <v>11</v>
      </c>
      <c r="G17" s="9">
        <v>6.91</v>
      </c>
      <c r="H17" s="9"/>
      <c r="I17" s="9"/>
      <c r="J17" s="6">
        <v>0</v>
      </c>
      <c r="K17" s="6" t="s">
        <v>50</v>
      </c>
      <c r="L17" s="6">
        <v>2</v>
      </c>
      <c r="M17" s="9">
        <f t="shared" ref="M17:M25" si="4">G17*L17</f>
        <v>13.82</v>
      </c>
      <c r="N17" s="9">
        <v>7</v>
      </c>
      <c r="O17" s="106"/>
      <c r="P17" s="107">
        <f t="shared" si="3"/>
        <v>96.740000000000009</v>
      </c>
      <c r="Q17" s="152">
        <f t="shared" si="1"/>
        <v>0</v>
      </c>
      <c r="R17" s="107">
        <f t="shared" si="2"/>
        <v>96.740000000000009</v>
      </c>
    </row>
    <row r="18" spans="1:21" ht="25.5" x14ac:dyDescent="0.2">
      <c r="A18" s="5" t="s">
        <v>13</v>
      </c>
      <c r="B18" s="6" t="s">
        <v>62</v>
      </c>
      <c r="C18" s="6">
        <v>1</v>
      </c>
      <c r="D18" s="9">
        <v>0.43</v>
      </c>
      <c r="E18" s="9">
        <v>0.32</v>
      </c>
      <c r="F18" s="9">
        <v>10.3</v>
      </c>
      <c r="G18" s="9">
        <f t="shared" si="0"/>
        <v>15.450000000000001</v>
      </c>
      <c r="H18" s="9"/>
      <c r="I18" s="9"/>
      <c r="J18" s="6">
        <v>0</v>
      </c>
      <c r="K18" s="6" t="s">
        <v>50</v>
      </c>
      <c r="L18" s="6">
        <v>3</v>
      </c>
      <c r="M18" s="9">
        <f t="shared" si="4"/>
        <v>46.35</v>
      </c>
      <c r="N18" s="9">
        <v>7</v>
      </c>
      <c r="O18" s="106"/>
      <c r="P18" s="107">
        <f t="shared" si="3"/>
        <v>324.45</v>
      </c>
      <c r="Q18" s="152">
        <f t="shared" si="1"/>
        <v>0</v>
      </c>
      <c r="R18" s="107">
        <f t="shared" si="2"/>
        <v>324.45</v>
      </c>
    </row>
    <row r="19" spans="1:21" s="74" customFormat="1" x14ac:dyDescent="0.2">
      <c r="A19" s="70" t="s">
        <v>15</v>
      </c>
      <c r="B19" s="14" t="s">
        <v>65</v>
      </c>
      <c r="C19" s="14">
        <v>2</v>
      </c>
      <c r="D19" s="72">
        <v>0.5</v>
      </c>
      <c r="E19" s="72">
        <v>0.5</v>
      </c>
      <c r="F19" s="72">
        <v>10.3</v>
      </c>
      <c r="G19" s="72">
        <v>41.2</v>
      </c>
      <c r="H19" s="72"/>
      <c r="I19" s="72"/>
      <c r="J19" s="6">
        <v>0</v>
      </c>
      <c r="K19" s="14" t="s">
        <v>49</v>
      </c>
      <c r="L19" s="14">
        <v>4</v>
      </c>
      <c r="M19" s="72">
        <f t="shared" si="4"/>
        <v>164.8</v>
      </c>
      <c r="N19" s="9">
        <v>7</v>
      </c>
      <c r="O19" s="106"/>
      <c r="P19" s="107">
        <f t="shared" si="3"/>
        <v>1153.6000000000001</v>
      </c>
      <c r="Q19" s="152">
        <f t="shared" si="1"/>
        <v>0</v>
      </c>
      <c r="R19" s="107">
        <f t="shared" si="2"/>
        <v>1153.6000000000001</v>
      </c>
    </row>
    <row r="20" spans="1:21" x14ac:dyDescent="0.2">
      <c r="A20" s="5" t="s">
        <v>17</v>
      </c>
      <c r="B20" s="6" t="s">
        <v>66</v>
      </c>
      <c r="C20" s="6">
        <v>1</v>
      </c>
      <c r="D20" s="9">
        <v>0.4</v>
      </c>
      <c r="E20" s="9">
        <v>0.45</v>
      </c>
      <c r="F20" s="9">
        <v>11</v>
      </c>
      <c r="G20" s="9">
        <f t="shared" si="0"/>
        <v>18.700000000000003</v>
      </c>
      <c r="H20" s="9"/>
      <c r="I20" s="9"/>
      <c r="J20" s="6">
        <v>0</v>
      </c>
      <c r="K20" s="6" t="s">
        <v>50</v>
      </c>
      <c r="L20" s="6">
        <v>3</v>
      </c>
      <c r="M20" s="9">
        <f t="shared" si="4"/>
        <v>56.100000000000009</v>
      </c>
      <c r="N20" s="9">
        <v>7</v>
      </c>
      <c r="O20" s="106"/>
      <c r="P20" s="107">
        <f t="shared" si="3"/>
        <v>392.70000000000005</v>
      </c>
      <c r="Q20" s="152">
        <f t="shared" si="1"/>
        <v>0</v>
      </c>
      <c r="R20" s="107">
        <f t="shared" si="2"/>
        <v>392.70000000000005</v>
      </c>
    </row>
    <row r="21" spans="1:21" x14ac:dyDescent="0.2">
      <c r="A21" s="5" t="s">
        <v>19</v>
      </c>
      <c r="B21" s="6" t="s">
        <v>67</v>
      </c>
      <c r="C21" s="6">
        <v>1</v>
      </c>
      <c r="D21" s="9">
        <v>0.25</v>
      </c>
      <c r="E21" s="9">
        <v>0.25</v>
      </c>
      <c r="F21" s="9">
        <v>6</v>
      </c>
      <c r="G21" s="9">
        <f t="shared" si="0"/>
        <v>6</v>
      </c>
      <c r="H21" s="9"/>
      <c r="I21" s="9"/>
      <c r="J21" s="6">
        <v>0</v>
      </c>
      <c r="K21" s="6" t="s">
        <v>50</v>
      </c>
      <c r="L21" s="6">
        <v>3</v>
      </c>
      <c r="M21" s="9">
        <f t="shared" si="4"/>
        <v>18</v>
      </c>
      <c r="N21" s="9">
        <v>7</v>
      </c>
      <c r="O21" s="106"/>
      <c r="P21" s="107">
        <f t="shared" si="3"/>
        <v>126</v>
      </c>
      <c r="Q21" s="152">
        <f t="shared" si="1"/>
        <v>0</v>
      </c>
      <c r="R21" s="107">
        <f t="shared" si="2"/>
        <v>126</v>
      </c>
    </row>
    <row r="22" spans="1:21" x14ac:dyDescent="0.2">
      <c r="A22" s="5" t="s">
        <v>21</v>
      </c>
      <c r="B22" s="6" t="s">
        <v>68</v>
      </c>
      <c r="C22" s="6">
        <v>1</v>
      </c>
      <c r="D22" s="208" t="s">
        <v>59</v>
      </c>
      <c r="E22" s="209"/>
      <c r="F22" s="9">
        <v>6</v>
      </c>
      <c r="G22" s="9">
        <f>0.25*3.14*F22</f>
        <v>4.71</v>
      </c>
      <c r="H22" s="9"/>
      <c r="I22" s="9"/>
      <c r="J22" s="6">
        <v>0</v>
      </c>
      <c r="K22" s="6" t="s">
        <v>50</v>
      </c>
      <c r="L22" s="6">
        <v>2</v>
      </c>
      <c r="M22" s="9">
        <f>G22*L22</f>
        <v>9.42</v>
      </c>
      <c r="N22" s="9">
        <v>7</v>
      </c>
      <c r="O22" s="106"/>
      <c r="P22" s="107">
        <f t="shared" si="3"/>
        <v>65.94</v>
      </c>
      <c r="Q22" s="152">
        <f t="shared" si="1"/>
        <v>0</v>
      </c>
      <c r="R22" s="107">
        <f t="shared" si="2"/>
        <v>65.94</v>
      </c>
    </row>
    <row r="23" spans="1:21" ht="25.5" x14ac:dyDescent="0.2">
      <c r="A23" s="5" t="s">
        <v>23</v>
      </c>
      <c r="B23" s="6" t="s">
        <v>63</v>
      </c>
      <c r="C23" s="6">
        <v>1</v>
      </c>
      <c r="D23" s="208" t="s">
        <v>32</v>
      </c>
      <c r="E23" s="209"/>
      <c r="F23" s="9">
        <v>10</v>
      </c>
      <c r="G23" s="9">
        <f>0.15*3.14*F23</f>
        <v>4.71</v>
      </c>
      <c r="H23" s="9"/>
      <c r="I23" s="9"/>
      <c r="J23" s="6">
        <v>0</v>
      </c>
      <c r="K23" s="6" t="s">
        <v>50</v>
      </c>
      <c r="L23" s="6">
        <v>2</v>
      </c>
      <c r="M23" s="9">
        <f t="shared" si="4"/>
        <v>9.42</v>
      </c>
      <c r="N23" s="9">
        <v>7</v>
      </c>
      <c r="O23" s="106"/>
      <c r="P23" s="107">
        <f t="shared" si="3"/>
        <v>65.94</v>
      </c>
      <c r="Q23" s="152">
        <f t="shared" si="1"/>
        <v>0</v>
      </c>
      <c r="R23" s="107">
        <f t="shared" si="2"/>
        <v>65.94</v>
      </c>
      <c r="U23" s="44"/>
    </row>
    <row r="24" spans="1:21" x14ac:dyDescent="0.2">
      <c r="A24" s="5" t="s">
        <v>25</v>
      </c>
      <c r="B24" s="6" t="s">
        <v>64</v>
      </c>
      <c r="C24" s="6">
        <v>1</v>
      </c>
      <c r="D24" s="208" t="s">
        <v>33</v>
      </c>
      <c r="E24" s="209"/>
      <c r="F24" s="9">
        <v>10</v>
      </c>
      <c r="G24" s="9">
        <f>0.19*3.14*F24</f>
        <v>5.9660000000000002</v>
      </c>
      <c r="H24" s="9"/>
      <c r="I24" s="9"/>
      <c r="J24" s="6">
        <v>0</v>
      </c>
      <c r="K24" s="6" t="s">
        <v>49</v>
      </c>
      <c r="L24" s="6">
        <v>2</v>
      </c>
      <c r="M24" s="9">
        <f t="shared" si="4"/>
        <v>11.932</v>
      </c>
      <c r="N24" s="9">
        <v>7</v>
      </c>
      <c r="O24" s="106"/>
      <c r="P24" s="107">
        <f t="shared" si="3"/>
        <v>83.524000000000001</v>
      </c>
      <c r="Q24" s="152">
        <f t="shared" si="1"/>
        <v>0</v>
      </c>
      <c r="R24" s="107">
        <f t="shared" si="2"/>
        <v>83.524000000000001</v>
      </c>
      <c r="U24" s="44"/>
    </row>
    <row r="25" spans="1:21" ht="13.5" thickBot="1" x14ac:dyDescent="0.25">
      <c r="A25" s="11" t="s">
        <v>27</v>
      </c>
      <c r="B25" s="11" t="s">
        <v>69</v>
      </c>
      <c r="C25" s="11">
        <v>2</v>
      </c>
      <c r="D25" s="227" t="s">
        <v>29</v>
      </c>
      <c r="E25" s="227"/>
      <c r="F25" s="12">
        <v>20</v>
      </c>
      <c r="G25" s="12">
        <f>2*0.6*3.14*F25</f>
        <v>75.36</v>
      </c>
      <c r="H25" s="12"/>
      <c r="I25" s="12"/>
      <c r="J25" s="11">
        <v>0</v>
      </c>
      <c r="K25" s="11" t="s">
        <v>49</v>
      </c>
      <c r="L25" s="11">
        <v>4</v>
      </c>
      <c r="M25" s="12">
        <f t="shared" si="4"/>
        <v>301.44</v>
      </c>
      <c r="N25" s="9">
        <v>7</v>
      </c>
      <c r="O25" s="154"/>
      <c r="P25" s="155">
        <f t="shared" si="3"/>
        <v>2110.08</v>
      </c>
      <c r="Q25" s="156">
        <f t="shared" si="1"/>
        <v>0</v>
      </c>
      <c r="R25" s="155">
        <f t="shared" si="2"/>
        <v>2110.08</v>
      </c>
    </row>
    <row r="26" spans="1:21" ht="37.5" customHeight="1" thickBot="1" x14ac:dyDescent="0.25">
      <c r="A26" s="249" t="s">
        <v>31</v>
      </c>
      <c r="B26" s="250"/>
      <c r="C26" s="250"/>
      <c r="D26" s="250"/>
      <c r="E26" s="250"/>
      <c r="F26" s="250"/>
      <c r="G26" s="144">
        <f>G15+G16+G17+G18+G19+G20+G21+G22+G23+G24+G25</f>
        <v>217.17600000000004</v>
      </c>
      <c r="H26" s="170"/>
      <c r="I26" s="171"/>
      <c r="J26" s="171"/>
      <c r="K26" s="171"/>
      <c r="L26" s="172"/>
      <c r="M26" s="160">
        <f>SUM(M15:M25)</f>
        <v>742.02200000000016</v>
      </c>
      <c r="N26" s="157"/>
      <c r="O26" s="161"/>
      <c r="P26" s="158">
        <f>SUM(P15:P25)</f>
        <v>5194.1540000000005</v>
      </c>
      <c r="Q26" s="151">
        <f t="shared" si="1"/>
        <v>0</v>
      </c>
      <c r="R26" s="159">
        <f t="shared" si="2"/>
        <v>5194.1540000000005</v>
      </c>
      <c r="U26" s="45"/>
    </row>
    <row r="27" spans="1:2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7"/>
      <c r="N27" s="17"/>
      <c r="O27" s="17"/>
      <c r="P27" s="18"/>
      <c r="Q27" s="18"/>
      <c r="R27" s="18"/>
    </row>
    <row r="28" spans="1:21" x14ac:dyDescent="0.2">
      <c r="A28" s="16"/>
      <c r="B28" s="221" t="s">
        <v>73</v>
      </c>
      <c r="C28" s="221"/>
      <c r="D28" s="221"/>
      <c r="E28" s="221"/>
      <c r="F28" s="16"/>
      <c r="G28" s="16"/>
      <c r="H28" s="16"/>
      <c r="I28" s="16"/>
      <c r="J28" s="16"/>
      <c r="K28" s="16"/>
      <c r="L28" s="16"/>
      <c r="M28" s="17"/>
      <c r="N28" s="91"/>
      <c r="O28" s="92"/>
      <c r="P28" s="84"/>
      <c r="Q28" s="84"/>
      <c r="R28" s="84"/>
    </row>
    <row r="29" spans="1:2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7"/>
      <c r="N29" s="46"/>
      <c r="O29" s="93"/>
      <c r="P29" s="18"/>
      <c r="Q29" s="18"/>
      <c r="R29" s="18"/>
    </row>
    <row r="30" spans="1:21" x14ac:dyDescent="0.2">
      <c r="A30" s="16"/>
      <c r="B30" s="61" t="s">
        <v>81</v>
      </c>
      <c r="C30" s="61"/>
      <c r="D30" s="61"/>
      <c r="E30" s="61"/>
      <c r="F30" s="16"/>
      <c r="G30" s="16"/>
      <c r="H30" s="16"/>
      <c r="I30" s="16"/>
      <c r="J30" s="16"/>
      <c r="K30" s="16"/>
      <c r="L30" s="16"/>
      <c r="M30" s="17"/>
      <c r="N30" s="17"/>
      <c r="O30" s="17"/>
      <c r="P30" s="18"/>
      <c r="Q30" s="18"/>
      <c r="R30" s="18"/>
    </row>
    <row r="31" spans="1:21" x14ac:dyDescent="0.2">
      <c r="A31" s="16"/>
      <c r="B31" s="222" t="s">
        <v>82</v>
      </c>
      <c r="C31" s="222"/>
      <c r="D31" s="222"/>
      <c r="E31" s="222"/>
      <c r="F31" s="222"/>
      <c r="G31" s="16"/>
      <c r="H31" s="16"/>
      <c r="I31" s="16"/>
      <c r="J31" s="16"/>
      <c r="K31" s="16"/>
      <c r="L31" s="16"/>
      <c r="M31" s="17"/>
      <c r="N31" s="17"/>
      <c r="O31" s="17"/>
      <c r="P31" s="18"/>
      <c r="Q31" s="18"/>
      <c r="R31" s="18"/>
    </row>
    <row r="32" spans="1:21" x14ac:dyDescent="0.2">
      <c r="A32" s="16"/>
      <c r="B32" s="61" t="s">
        <v>83</v>
      </c>
      <c r="C32" s="61"/>
      <c r="D32" s="61"/>
      <c r="E32" s="61"/>
      <c r="F32" s="16"/>
      <c r="G32" s="16"/>
      <c r="H32" s="16"/>
      <c r="I32" s="16"/>
      <c r="J32" s="16"/>
      <c r="K32" s="16"/>
      <c r="L32" s="16"/>
      <c r="M32" s="17"/>
      <c r="N32" s="17"/>
      <c r="O32" s="17"/>
      <c r="P32" s="18"/>
      <c r="Q32" s="18"/>
      <c r="R32" s="18"/>
    </row>
    <row r="33" spans="1:21" x14ac:dyDescent="0.2">
      <c r="A33" s="16"/>
      <c r="B33" s="61" t="s">
        <v>81</v>
      </c>
      <c r="C33" s="61"/>
      <c r="D33" s="61"/>
      <c r="E33" s="61"/>
      <c r="F33" s="16"/>
      <c r="G33" s="16"/>
      <c r="H33" s="16"/>
      <c r="I33" s="16"/>
      <c r="J33" s="16"/>
      <c r="K33" s="16"/>
      <c r="L33" s="16"/>
      <c r="M33" s="17"/>
      <c r="N33" s="17"/>
      <c r="O33" s="17"/>
      <c r="P33" s="18"/>
      <c r="Q33" s="18"/>
      <c r="R33" s="18"/>
    </row>
    <row r="34" spans="1:21" x14ac:dyDescent="0.2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7"/>
      <c r="N34" s="17"/>
      <c r="O34" s="17"/>
      <c r="P34" s="18"/>
      <c r="Q34" s="18"/>
      <c r="R34" s="18"/>
    </row>
    <row r="35" spans="1:21" ht="13.5" thickBot="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7"/>
      <c r="N35" s="17"/>
      <c r="O35" s="17"/>
      <c r="P35" s="18"/>
      <c r="Q35" s="18"/>
      <c r="R35" s="18"/>
    </row>
    <row r="36" spans="1:21" ht="20.25" customHeight="1" x14ac:dyDescent="0.2">
      <c r="A36" s="194" t="s">
        <v>1</v>
      </c>
      <c r="B36" s="196" t="s">
        <v>39</v>
      </c>
      <c r="C36" s="198" t="s">
        <v>53</v>
      </c>
      <c r="D36" s="198"/>
      <c r="E36" s="198"/>
      <c r="F36" s="198"/>
      <c r="G36" s="198"/>
      <c r="H36" s="198"/>
      <c r="I36" s="198"/>
      <c r="J36" s="198"/>
      <c r="K36" s="196" t="s">
        <v>55</v>
      </c>
      <c r="L36" s="196" t="s">
        <v>42</v>
      </c>
      <c r="M36" s="196" t="s">
        <v>38</v>
      </c>
      <c r="N36" s="210" t="s">
        <v>36</v>
      </c>
      <c r="O36" s="260" t="s">
        <v>37</v>
      </c>
      <c r="P36" s="235" t="s">
        <v>84</v>
      </c>
      <c r="Q36" s="201" t="s">
        <v>79</v>
      </c>
      <c r="R36" s="85"/>
    </row>
    <row r="37" spans="1:21" ht="12.75" customHeight="1" x14ac:dyDescent="0.2">
      <c r="A37" s="195"/>
      <c r="B37" s="197"/>
      <c r="C37" s="197" t="s">
        <v>3</v>
      </c>
      <c r="D37" s="197" t="s">
        <v>40</v>
      </c>
      <c r="E37" s="197"/>
      <c r="F37" s="197" t="s">
        <v>35</v>
      </c>
      <c r="G37" s="197" t="s">
        <v>7</v>
      </c>
      <c r="H37" s="13"/>
      <c r="I37" s="13"/>
      <c r="J37" s="197" t="s">
        <v>54</v>
      </c>
      <c r="K37" s="197"/>
      <c r="L37" s="197"/>
      <c r="M37" s="197"/>
      <c r="N37" s="211"/>
      <c r="O37" s="261"/>
      <c r="P37" s="236"/>
      <c r="Q37" s="202"/>
      <c r="R37" s="85"/>
    </row>
    <row r="38" spans="1:21" ht="26.25" customHeight="1" thickBot="1" x14ac:dyDescent="0.25">
      <c r="A38" s="195"/>
      <c r="B38" s="197"/>
      <c r="C38" s="197"/>
      <c r="D38" s="13" t="s">
        <v>4</v>
      </c>
      <c r="E38" s="13" t="s">
        <v>6</v>
      </c>
      <c r="F38" s="197"/>
      <c r="G38" s="197"/>
      <c r="H38" s="13"/>
      <c r="I38" s="13"/>
      <c r="J38" s="197"/>
      <c r="K38" s="197"/>
      <c r="L38" s="197"/>
      <c r="M38" s="197"/>
      <c r="N38" s="212"/>
      <c r="O38" s="262"/>
      <c r="P38" s="257"/>
      <c r="Q38" s="251"/>
      <c r="R38" s="85"/>
    </row>
    <row r="39" spans="1:21" x14ac:dyDescent="0.2">
      <c r="A39" s="55">
        <v>1</v>
      </c>
      <c r="B39" s="15">
        <v>2</v>
      </c>
      <c r="C39" s="15">
        <v>3</v>
      </c>
      <c r="D39" s="15">
        <v>4</v>
      </c>
      <c r="E39" s="15">
        <v>5</v>
      </c>
      <c r="F39" s="15">
        <v>6</v>
      </c>
      <c r="G39" s="15">
        <v>7</v>
      </c>
      <c r="H39" s="15"/>
      <c r="I39" s="15"/>
      <c r="J39" s="15">
        <v>8</v>
      </c>
      <c r="K39" s="15">
        <v>9</v>
      </c>
      <c r="L39" s="15">
        <v>10</v>
      </c>
      <c r="M39" s="15">
        <v>11</v>
      </c>
      <c r="N39" s="15">
        <v>12</v>
      </c>
      <c r="O39" s="120">
        <v>13</v>
      </c>
      <c r="P39" s="135">
        <v>14</v>
      </c>
      <c r="Q39" s="135">
        <v>15</v>
      </c>
      <c r="R39" s="130"/>
    </row>
    <row r="40" spans="1:21" s="129" customFormat="1" ht="18.75" customHeight="1" x14ac:dyDescent="0.2">
      <c r="A40" s="121" t="s">
        <v>9</v>
      </c>
      <c r="B40" s="122" t="s">
        <v>10</v>
      </c>
      <c r="C40" s="123">
        <v>1</v>
      </c>
      <c r="D40" s="123">
        <v>0.5</v>
      </c>
      <c r="E40" s="123">
        <v>1</v>
      </c>
      <c r="F40" s="122" t="s">
        <v>50</v>
      </c>
      <c r="G40" s="122">
        <v>3</v>
      </c>
      <c r="H40" s="122"/>
      <c r="I40" s="122"/>
      <c r="J40" s="123">
        <v>4</v>
      </c>
      <c r="K40" s="124">
        <f>2*(D40+E40)*J40*C40</f>
        <v>12</v>
      </c>
      <c r="L40" s="124">
        <f>K40*G40</f>
        <v>36</v>
      </c>
      <c r="M40" s="125">
        <f>6*1.1</f>
        <v>6.6000000000000005</v>
      </c>
      <c r="N40" s="131">
        <v>0.23</v>
      </c>
      <c r="O40" s="167">
        <f>M40*L40</f>
        <v>237.60000000000002</v>
      </c>
      <c r="P40" s="132">
        <f>O40*N40</f>
        <v>54.64800000000001</v>
      </c>
      <c r="Q40" s="124">
        <f>P40+O40</f>
        <v>292.24800000000005</v>
      </c>
      <c r="R40" s="128"/>
    </row>
    <row r="41" spans="1:21" s="74" customFormat="1" ht="27.75" customHeight="1" x14ac:dyDescent="0.2">
      <c r="A41" s="121" t="s">
        <v>11</v>
      </c>
      <c r="B41" s="14" t="s">
        <v>16</v>
      </c>
      <c r="C41" s="62">
        <v>2</v>
      </c>
      <c r="D41" s="62">
        <v>0.65</v>
      </c>
      <c r="E41" s="62">
        <v>0.4</v>
      </c>
      <c r="F41" s="14" t="s">
        <v>49</v>
      </c>
      <c r="G41" s="14">
        <v>4</v>
      </c>
      <c r="H41" s="14"/>
      <c r="I41" s="14"/>
      <c r="J41" s="62">
        <v>3.3</v>
      </c>
      <c r="K41" s="71">
        <f>2*(D41+E41)*J41*C41</f>
        <v>13.86</v>
      </c>
      <c r="L41" s="71">
        <f>K41*G41</f>
        <v>55.44</v>
      </c>
      <c r="M41" s="72">
        <f>6*1.1</f>
        <v>6.6000000000000005</v>
      </c>
      <c r="N41" s="131">
        <v>0.23</v>
      </c>
      <c r="O41" s="168">
        <f>M41*L41</f>
        <v>365.904</v>
      </c>
      <c r="P41" s="133">
        <f>O41*N41</f>
        <v>84.157920000000004</v>
      </c>
      <c r="Q41" s="71">
        <f>O41+P41</f>
        <v>450.06191999999999</v>
      </c>
      <c r="R41" s="87"/>
    </row>
    <row r="42" spans="1:21" s="74" customFormat="1" ht="26.25" customHeight="1" x14ac:dyDescent="0.2">
      <c r="A42" s="63">
        <v>3</v>
      </c>
      <c r="B42" s="14" t="s">
        <v>18</v>
      </c>
      <c r="C42" s="62">
        <v>1</v>
      </c>
      <c r="D42" s="62">
        <v>0.5</v>
      </c>
      <c r="E42" s="62">
        <v>0.25</v>
      </c>
      <c r="F42" s="14" t="s">
        <v>50</v>
      </c>
      <c r="G42" s="14">
        <v>3</v>
      </c>
      <c r="H42" s="14"/>
      <c r="I42" s="14"/>
      <c r="J42" s="62">
        <v>3</v>
      </c>
      <c r="K42" s="71">
        <f>2*(D42+E42)*J42*C42</f>
        <v>4.5</v>
      </c>
      <c r="L42" s="71">
        <f>K42*G42</f>
        <v>13.5</v>
      </c>
      <c r="M42" s="72">
        <f>6*1.1</f>
        <v>6.6000000000000005</v>
      </c>
      <c r="N42" s="131">
        <v>0.23</v>
      </c>
      <c r="O42" s="168">
        <f>M42*L42</f>
        <v>89.100000000000009</v>
      </c>
      <c r="P42" s="133">
        <v>20.49</v>
      </c>
      <c r="Q42" s="71">
        <f>P42+O42</f>
        <v>109.59</v>
      </c>
      <c r="R42" s="87"/>
    </row>
    <row r="43" spans="1:21" s="74" customFormat="1" ht="25.5" customHeight="1" thickBot="1" x14ac:dyDescent="0.25">
      <c r="A43" s="121" t="s">
        <v>17</v>
      </c>
      <c r="B43" s="14" t="s">
        <v>28</v>
      </c>
      <c r="C43" s="62">
        <v>2</v>
      </c>
      <c r="D43" s="62">
        <v>0.5</v>
      </c>
      <c r="E43" s="62">
        <v>0.5</v>
      </c>
      <c r="F43" s="14" t="s">
        <v>49</v>
      </c>
      <c r="G43" s="14">
        <v>4</v>
      </c>
      <c r="H43" s="14"/>
      <c r="I43" s="14"/>
      <c r="J43" s="62">
        <v>6</v>
      </c>
      <c r="K43" s="71">
        <f>2*(D43+E43)*J43*C43</f>
        <v>24</v>
      </c>
      <c r="L43" s="99">
        <f>K43*G43</f>
        <v>96</v>
      </c>
      <c r="M43" s="105">
        <f>6*1.1</f>
        <v>6.6000000000000005</v>
      </c>
      <c r="N43" s="136">
        <v>0.23</v>
      </c>
      <c r="O43" s="169">
        <f>M43*L43</f>
        <v>633.6</v>
      </c>
      <c r="P43" s="137">
        <v>145.72</v>
      </c>
      <c r="Q43" s="99">
        <f>P43+O43</f>
        <v>779.32</v>
      </c>
      <c r="R43" s="87"/>
    </row>
    <row r="44" spans="1:21" ht="20.25" customHeight="1" thickBot="1" x14ac:dyDescent="0.25">
      <c r="A44" s="258" t="s">
        <v>31</v>
      </c>
      <c r="B44" s="259"/>
      <c r="C44" s="259"/>
      <c r="D44" s="259"/>
      <c r="E44" s="259"/>
      <c r="F44" s="259"/>
      <c r="G44" s="259"/>
      <c r="H44" s="259"/>
      <c r="I44" s="259"/>
      <c r="J44" s="259"/>
      <c r="K44" s="259"/>
      <c r="L44" s="162">
        <f>SUM(L40:L43)</f>
        <v>200.94</v>
      </c>
      <c r="M44" s="67"/>
      <c r="N44" s="163">
        <v>0.23</v>
      </c>
      <c r="O44" s="153">
        <f>SUM(O40:O43)</f>
        <v>1326.2040000000002</v>
      </c>
      <c r="P44" s="153">
        <f>SUM(P40:P43)</f>
        <v>305.01592000000005</v>
      </c>
      <c r="Q44" s="164">
        <f>SUM(Q40:Q43)</f>
        <v>1631.21992</v>
      </c>
      <c r="R44" s="18"/>
      <c r="U44" s="45"/>
    </row>
    <row r="45" spans="1:21" x14ac:dyDescent="0.2">
      <c r="A45" s="16"/>
      <c r="B45" s="16"/>
      <c r="C45" s="16"/>
      <c r="D45" s="16"/>
      <c r="E45" s="16"/>
      <c r="F45" s="16"/>
      <c r="G45" s="16"/>
      <c r="H45" s="16"/>
      <c r="I45" s="16"/>
      <c r="J45" s="16"/>
      <c r="M45" s="16"/>
      <c r="N45" s="16"/>
      <c r="O45" s="17"/>
      <c r="P45" s="18"/>
      <c r="Q45" s="18"/>
      <c r="R45" s="18"/>
    </row>
    <row r="46" spans="1:21" x14ac:dyDescent="0.2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7"/>
      <c r="N46" s="17"/>
      <c r="O46" s="17"/>
      <c r="P46" s="18"/>
      <c r="Q46" s="18"/>
      <c r="R46" s="18"/>
    </row>
    <row r="47" spans="1:21" ht="13.5" thickBot="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7"/>
      <c r="N47" s="17"/>
      <c r="O47" s="17"/>
      <c r="P47" s="18"/>
      <c r="Q47" s="18"/>
      <c r="R47" s="18"/>
    </row>
    <row r="48" spans="1:21" ht="15.75" customHeight="1" x14ac:dyDescent="0.2">
      <c r="A48" s="232" t="s">
        <v>1</v>
      </c>
      <c r="B48" s="234" t="s">
        <v>39</v>
      </c>
      <c r="C48" s="198" t="s">
        <v>57</v>
      </c>
      <c r="D48" s="198"/>
      <c r="E48" s="198"/>
      <c r="F48" s="198"/>
      <c r="G48" s="239"/>
      <c r="H48" s="241" t="s">
        <v>7</v>
      </c>
      <c r="I48" s="240" t="s">
        <v>42</v>
      </c>
      <c r="J48" s="196" t="s">
        <v>38</v>
      </c>
      <c r="K48" s="213" t="s">
        <v>37</v>
      </c>
      <c r="L48" s="210" t="s">
        <v>36</v>
      </c>
      <c r="M48" s="235" t="s">
        <v>84</v>
      </c>
      <c r="N48" s="252" t="s">
        <v>79</v>
      </c>
      <c r="O48" s="28"/>
      <c r="P48" s="28"/>
      <c r="Q48" s="28"/>
      <c r="R48" s="28"/>
    </row>
    <row r="49" spans="1:18" x14ac:dyDescent="0.2">
      <c r="A49" s="233"/>
      <c r="B49" s="223"/>
      <c r="C49" s="223" t="s">
        <v>8</v>
      </c>
      <c r="D49" s="224" t="s">
        <v>56</v>
      </c>
      <c r="E49" s="224"/>
      <c r="F49" s="224"/>
      <c r="G49" s="238" t="s">
        <v>55</v>
      </c>
      <c r="H49" s="242"/>
      <c r="I49" s="207"/>
      <c r="J49" s="197"/>
      <c r="K49" s="214"/>
      <c r="L49" s="211"/>
      <c r="M49" s="236"/>
      <c r="N49" s="253"/>
      <c r="O49" s="29"/>
      <c r="P49" s="29"/>
      <c r="Q49" s="29"/>
      <c r="R49" s="29"/>
    </row>
    <row r="50" spans="1:18" ht="20.25" customHeight="1" thickBot="1" x14ac:dyDescent="0.25">
      <c r="A50" s="233"/>
      <c r="B50" s="223"/>
      <c r="C50" s="223"/>
      <c r="D50" s="27" t="s">
        <v>4</v>
      </c>
      <c r="E50" s="27" t="s">
        <v>5</v>
      </c>
      <c r="F50" s="27" t="s">
        <v>6</v>
      </c>
      <c r="G50" s="238"/>
      <c r="H50" s="243"/>
      <c r="I50" s="207"/>
      <c r="J50" s="197"/>
      <c r="K50" s="215"/>
      <c r="L50" s="212"/>
      <c r="M50" s="257"/>
      <c r="N50" s="254"/>
      <c r="O50" s="31"/>
      <c r="P50" s="31"/>
      <c r="Q50" s="31"/>
      <c r="R50" s="31"/>
    </row>
    <row r="51" spans="1:18" ht="13.5" thickBot="1" x14ac:dyDescent="0.25">
      <c r="A51" s="39">
        <v>1</v>
      </c>
      <c r="B51" s="40">
        <v>2</v>
      </c>
      <c r="C51" s="40">
        <v>3</v>
      </c>
      <c r="D51" s="40">
        <v>4</v>
      </c>
      <c r="E51" s="40">
        <v>5</v>
      </c>
      <c r="F51" s="40">
        <v>6</v>
      </c>
      <c r="G51" s="40">
        <v>7</v>
      </c>
      <c r="H51" s="101">
        <v>8</v>
      </c>
      <c r="I51" s="40">
        <v>9</v>
      </c>
      <c r="J51" s="40">
        <v>10</v>
      </c>
      <c r="K51" s="40">
        <v>11</v>
      </c>
      <c r="L51" s="41">
        <v>12</v>
      </c>
      <c r="M51" s="142">
        <v>13</v>
      </c>
      <c r="N51" s="143">
        <v>14</v>
      </c>
      <c r="O51" s="36"/>
      <c r="P51" s="36"/>
      <c r="Q51" s="36"/>
      <c r="R51" s="36"/>
    </row>
    <row r="52" spans="1:18" x14ac:dyDescent="0.2">
      <c r="A52" s="3" t="s">
        <v>9</v>
      </c>
      <c r="B52" s="4" t="s">
        <v>10</v>
      </c>
      <c r="C52" s="4">
        <v>3</v>
      </c>
      <c r="D52" s="4">
        <v>0.4</v>
      </c>
      <c r="E52" s="4">
        <v>0.4</v>
      </c>
      <c r="F52" s="4">
        <v>9.6999999999999993</v>
      </c>
      <c r="G52" s="8">
        <f>2*(D52+E52)*F52*C52</f>
        <v>46.56</v>
      </c>
      <c r="H52" s="78">
        <v>1</v>
      </c>
      <c r="I52" s="8">
        <f>H52*G52</f>
        <v>46.56</v>
      </c>
      <c r="J52" s="9">
        <f>6*1.1</f>
        <v>6.6000000000000005</v>
      </c>
      <c r="K52" s="134">
        <f t="shared" ref="K52:K61" si="5">I52*J52</f>
        <v>307.29600000000005</v>
      </c>
      <c r="L52" s="138">
        <v>0.23</v>
      </c>
      <c r="M52" s="141">
        <f t="shared" ref="M52:M62" si="6">K52*L52</f>
        <v>70.678080000000008</v>
      </c>
      <c r="N52" s="139">
        <f t="shared" ref="N52:N62" si="7">K52+M52</f>
        <v>377.97408000000007</v>
      </c>
      <c r="O52" s="33"/>
      <c r="P52" s="34"/>
      <c r="Q52" s="34"/>
      <c r="R52" s="34"/>
    </row>
    <row r="53" spans="1:18" x14ac:dyDescent="0.2">
      <c r="A53" s="5" t="s">
        <v>11</v>
      </c>
      <c r="B53" s="6" t="s">
        <v>12</v>
      </c>
      <c r="C53" s="6">
        <v>1</v>
      </c>
      <c r="D53" s="6">
        <v>0.2</v>
      </c>
      <c r="E53" s="6">
        <v>0.25</v>
      </c>
      <c r="F53" s="6">
        <v>2</v>
      </c>
      <c r="G53" s="8">
        <f t="shared" ref="G53:G61" si="8">2*(D53+E53)*F53*C53</f>
        <v>1.8</v>
      </c>
      <c r="H53" s="78">
        <v>1</v>
      </c>
      <c r="I53" s="8">
        <f t="shared" ref="I53:I62" si="9">H53*G53</f>
        <v>1.8</v>
      </c>
      <c r="J53" s="9">
        <f t="shared" ref="J53:J62" si="10">6*1.1</f>
        <v>6.6000000000000005</v>
      </c>
      <c r="K53" s="134">
        <f t="shared" si="5"/>
        <v>11.88</v>
      </c>
      <c r="L53" s="138">
        <v>0.23</v>
      </c>
      <c r="M53" s="141">
        <f t="shared" si="6"/>
        <v>2.7324000000000002</v>
      </c>
      <c r="N53" s="139">
        <f t="shared" si="7"/>
        <v>14.612400000000001</v>
      </c>
      <c r="O53" s="33"/>
      <c r="P53" s="34"/>
      <c r="Q53" s="34"/>
      <c r="R53" s="34"/>
    </row>
    <row r="54" spans="1:18" x14ac:dyDescent="0.2">
      <c r="A54" s="5" t="s">
        <v>13</v>
      </c>
      <c r="B54" s="6" t="s">
        <v>14</v>
      </c>
      <c r="C54" s="6">
        <v>2</v>
      </c>
      <c r="D54" s="6">
        <v>0.3</v>
      </c>
      <c r="E54" s="6">
        <v>0.4</v>
      </c>
      <c r="F54" s="6">
        <v>10.3</v>
      </c>
      <c r="G54" s="8">
        <f t="shared" si="8"/>
        <v>28.84</v>
      </c>
      <c r="H54" s="78">
        <v>1</v>
      </c>
      <c r="I54" s="8">
        <f t="shared" si="9"/>
        <v>28.84</v>
      </c>
      <c r="J54" s="9">
        <f t="shared" si="10"/>
        <v>6.6000000000000005</v>
      </c>
      <c r="K54" s="134">
        <f t="shared" si="5"/>
        <v>190.34400000000002</v>
      </c>
      <c r="L54" s="138">
        <v>0.23</v>
      </c>
      <c r="M54" s="141">
        <f t="shared" si="6"/>
        <v>43.779120000000006</v>
      </c>
      <c r="N54" s="139">
        <f t="shared" si="7"/>
        <v>234.12312000000003</v>
      </c>
      <c r="O54" s="33"/>
      <c r="P54" s="34"/>
      <c r="Q54" s="34"/>
      <c r="R54" s="34"/>
    </row>
    <row r="55" spans="1:18" x14ac:dyDescent="0.2">
      <c r="A55" s="5" t="s">
        <v>15</v>
      </c>
      <c r="B55" s="6" t="s">
        <v>16</v>
      </c>
      <c r="C55" s="6">
        <v>3</v>
      </c>
      <c r="D55" s="6">
        <v>0.6</v>
      </c>
      <c r="E55" s="6">
        <v>0.6</v>
      </c>
      <c r="F55" s="6">
        <v>10.3</v>
      </c>
      <c r="G55" s="8">
        <f t="shared" si="8"/>
        <v>74.160000000000011</v>
      </c>
      <c r="H55" s="78">
        <v>1</v>
      </c>
      <c r="I55" s="8">
        <f t="shared" si="9"/>
        <v>74.160000000000011</v>
      </c>
      <c r="J55" s="9">
        <f t="shared" si="10"/>
        <v>6.6000000000000005</v>
      </c>
      <c r="K55" s="134">
        <f t="shared" si="5"/>
        <v>489.45600000000013</v>
      </c>
      <c r="L55" s="138">
        <v>0.23</v>
      </c>
      <c r="M55" s="141">
        <f t="shared" si="6"/>
        <v>112.57488000000004</v>
      </c>
      <c r="N55" s="139">
        <f t="shared" si="7"/>
        <v>602.03088000000014</v>
      </c>
      <c r="O55" s="33"/>
      <c r="P55" s="34"/>
      <c r="Q55" s="34"/>
      <c r="R55" s="34"/>
    </row>
    <row r="56" spans="1:18" x14ac:dyDescent="0.2">
      <c r="A56" s="5" t="s">
        <v>17</v>
      </c>
      <c r="B56" s="6" t="s">
        <v>18</v>
      </c>
      <c r="C56" s="6">
        <v>2</v>
      </c>
      <c r="D56" s="6">
        <v>0.3</v>
      </c>
      <c r="E56" s="6">
        <v>0.6</v>
      </c>
      <c r="F56" s="6">
        <v>6</v>
      </c>
      <c r="G56" s="8">
        <f t="shared" si="8"/>
        <v>21.599999999999998</v>
      </c>
      <c r="H56" s="78">
        <v>1</v>
      </c>
      <c r="I56" s="8">
        <f t="shared" si="9"/>
        <v>21.599999999999998</v>
      </c>
      <c r="J56" s="9">
        <f t="shared" si="10"/>
        <v>6.6000000000000005</v>
      </c>
      <c r="K56" s="134">
        <f t="shared" si="5"/>
        <v>142.56</v>
      </c>
      <c r="L56" s="138">
        <v>0.23</v>
      </c>
      <c r="M56" s="141">
        <f t="shared" si="6"/>
        <v>32.788800000000002</v>
      </c>
      <c r="N56" s="139">
        <f t="shared" si="7"/>
        <v>175.34880000000001</v>
      </c>
      <c r="O56" s="33"/>
      <c r="P56" s="34"/>
      <c r="Q56" s="34"/>
      <c r="R56" s="34"/>
    </row>
    <row r="57" spans="1:18" x14ac:dyDescent="0.2">
      <c r="A57" s="5" t="s">
        <v>19</v>
      </c>
      <c r="B57" s="6" t="s">
        <v>20</v>
      </c>
      <c r="C57" s="6">
        <v>2</v>
      </c>
      <c r="D57" s="6">
        <v>0.2</v>
      </c>
      <c r="E57" s="6">
        <v>0.3</v>
      </c>
      <c r="F57" s="6">
        <v>6</v>
      </c>
      <c r="G57" s="8">
        <f t="shared" si="8"/>
        <v>12</v>
      </c>
      <c r="H57" s="78">
        <v>1</v>
      </c>
      <c r="I57" s="8">
        <f t="shared" si="9"/>
        <v>12</v>
      </c>
      <c r="J57" s="9">
        <f t="shared" si="10"/>
        <v>6.6000000000000005</v>
      </c>
      <c r="K57" s="134">
        <f t="shared" si="5"/>
        <v>79.2</v>
      </c>
      <c r="L57" s="138">
        <v>0.23</v>
      </c>
      <c r="M57" s="141">
        <f t="shared" si="6"/>
        <v>18.216000000000001</v>
      </c>
      <c r="N57" s="139">
        <f t="shared" si="7"/>
        <v>97.415999999999997</v>
      </c>
      <c r="O57" s="33"/>
      <c r="P57" s="34"/>
      <c r="Q57" s="34"/>
      <c r="R57" s="34"/>
    </row>
    <row r="58" spans="1:18" ht="13.5" customHeight="1" x14ac:dyDescent="0.2">
      <c r="A58" s="225" t="s">
        <v>21</v>
      </c>
      <c r="B58" s="227" t="s">
        <v>72</v>
      </c>
      <c r="C58" s="6">
        <v>1</v>
      </c>
      <c r="D58" s="208" t="s">
        <v>58</v>
      </c>
      <c r="E58" s="209"/>
      <c r="F58" s="6">
        <v>1</v>
      </c>
      <c r="G58" s="8">
        <v>0.79</v>
      </c>
      <c r="H58" s="78">
        <v>1</v>
      </c>
      <c r="I58" s="8">
        <f>H58*G58</f>
        <v>0.79</v>
      </c>
      <c r="J58" s="9">
        <f t="shared" si="10"/>
        <v>6.6000000000000005</v>
      </c>
      <c r="K58" s="134">
        <f t="shared" si="5"/>
        <v>5.2140000000000004</v>
      </c>
      <c r="L58" s="138">
        <v>0.23</v>
      </c>
      <c r="M58" s="141">
        <f t="shared" si="6"/>
        <v>1.1992200000000002</v>
      </c>
      <c r="N58" s="139">
        <f t="shared" si="7"/>
        <v>6.4132200000000008</v>
      </c>
      <c r="O58" s="33"/>
      <c r="P58" s="34"/>
      <c r="Q58" s="34"/>
      <c r="R58" s="34"/>
    </row>
    <row r="59" spans="1:18" ht="13.5" customHeight="1" x14ac:dyDescent="0.2">
      <c r="A59" s="226"/>
      <c r="B59" s="228"/>
      <c r="C59" s="6">
        <v>1</v>
      </c>
      <c r="D59" s="6">
        <v>0.25</v>
      </c>
      <c r="E59" s="6">
        <v>0.4</v>
      </c>
      <c r="F59" s="6">
        <v>2</v>
      </c>
      <c r="G59" s="8">
        <f xml:space="preserve"> 2*(D59+E59)*F59*C59</f>
        <v>2.6</v>
      </c>
      <c r="H59" s="78">
        <v>1</v>
      </c>
      <c r="I59" s="8">
        <f t="shared" si="9"/>
        <v>2.6</v>
      </c>
      <c r="J59" s="9">
        <f t="shared" si="10"/>
        <v>6.6000000000000005</v>
      </c>
      <c r="K59" s="134">
        <f t="shared" si="5"/>
        <v>17.160000000000004</v>
      </c>
      <c r="L59" s="138">
        <v>0.23</v>
      </c>
      <c r="M59" s="141">
        <f t="shared" si="6"/>
        <v>3.946800000000001</v>
      </c>
      <c r="N59" s="139">
        <f t="shared" si="7"/>
        <v>21.106800000000003</v>
      </c>
      <c r="O59" s="33"/>
      <c r="P59" s="34"/>
      <c r="Q59" s="34"/>
      <c r="R59" s="34"/>
    </row>
    <row r="60" spans="1:18" x14ac:dyDescent="0.2">
      <c r="A60" s="5" t="s">
        <v>23</v>
      </c>
      <c r="B60" s="6" t="s">
        <v>22</v>
      </c>
      <c r="C60" s="6">
        <v>2</v>
      </c>
      <c r="D60" s="6">
        <v>0.2</v>
      </c>
      <c r="E60" s="6">
        <v>0.3</v>
      </c>
      <c r="F60" s="6">
        <v>10</v>
      </c>
      <c r="G60" s="8">
        <f t="shared" si="8"/>
        <v>20</v>
      </c>
      <c r="H60" s="78">
        <v>1</v>
      </c>
      <c r="I60" s="8">
        <f t="shared" si="9"/>
        <v>20</v>
      </c>
      <c r="J60" s="9">
        <f t="shared" si="10"/>
        <v>6.6000000000000005</v>
      </c>
      <c r="K60" s="134">
        <f t="shared" si="5"/>
        <v>132</v>
      </c>
      <c r="L60" s="138">
        <v>0.23</v>
      </c>
      <c r="M60" s="141">
        <f t="shared" si="6"/>
        <v>30.360000000000003</v>
      </c>
      <c r="N60" s="139">
        <f t="shared" si="7"/>
        <v>162.36000000000001</v>
      </c>
      <c r="O60" s="33"/>
      <c r="P60" s="34"/>
      <c r="Q60" s="34"/>
      <c r="R60" s="34"/>
    </row>
    <row r="61" spans="1:18" x14ac:dyDescent="0.2">
      <c r="A61" s="5" t="s">
        <v>25</v>
      </c>
      <c r="B61" s="6" t="s">
        <v>24</v>
      </c>
      <c r="C61" s="6">
        <v>3</v>
      </c>
      <c r="D61" s="6">
        <v>0.2</v>
      </c>
      <c r="E61" s="6">
        <v>0.2</v>
      </c>
      <c r="F61" s="6">
        <v>10</v>
      </c>
      <c r="G61" s="8">
        <f t="shared" si="8"/>
        <v>24</v>
      </c>
      <c r="H61" s="78">
        <v>1</v>
      </c>
      <c r="I61" s="8">
        <f t="shared" si="9"/>
        <v>24</v>
      </c>
      <c r="J61" s="9">
        <f t="shared" si="10"/>
        <v>6.6000000000000005</v>
      </c>
      <c r="K61" s="134">
        <f t="shared" si="5"/>
        <v>158.4</v>
      </c>
      <c r="L61" s="138">
        <v>0.23</v>
      </c>
      <c r="M61" s="141">
        <f t="shared" si="6"/>
        <v>36.432000000000002</v>
      </c>
      <c r="N61" s="139">
        <f t="shared" si="7"/>
        <v>194.83199999999999</v>
      </c>
      <c r="O61" s="33"/>
      <c r="P61" s="34"/>
      <c r="Q61" s="34"/>
      <c r="R61" s="34"/>
    </row>
    <row r="62" spans="1:18" ht="13.5" thickBot="1" x14ac:dyDescent="0.25">
      <c r="A62" s="10" t="s">
        <v>27</v>
      </c>
      <c r="B62" s="11" t="s">
        <v>28</v>
      </c>
      <c r="C62" s="11">
        <v>3</v>
      </c>
      <c r="D62" s="216" t="s">
        <v>58</v>
      </c>
      <c r="E62" s="217"/>
      <c r="F62" s="11">
        <v>1.2</v>
      </c>
      <c r="G62" s="12">
        <f>0.25*3.14*F62</f>
        <v>0.94199999999999995</v>
      </c>
      <c r="H62" s="78">
        <v>1</v>
      </c>
      <c r="I62" s="8">
        <f t="shared" si="9"/>
        <v>0.94199999999999995</v>
      </c>
      <c r="J62" s="9">
        <f t="shared" si="10"/>
        <v>6.6000000000000005</v>
      </c>
      <c r="K62" s="134">
        <v>6.2</v>
      </c>
      <c r="L62" s="138">
        <v>0.23</v>
      </c>
      <c r="M62" s="141">
        <f t="shared" si="6"/>
        <v>1.4260000000000002</v>
      </c>
      <c r="N62" s="140">
        <f t="shared" si="7"/>
        <v>7.6260000000000003</v>
      </c>
      <c r="O62" s="33"/>
      <c r="P62" s="34"/>
      <c r="Q62" s="34"/>
      <c r="R62" s="34"/>
    </row>
    <row r="63" spans="1:18" ht="16.5" thickBot="1" x14ac:dyDescent="0.3">
      <c r="A63" s="249" t="s">
        <v>31</v>
      </c>
      <c r="B63" s="250"/>
      <c r="C63" s="250"/>
      <c r="D63" s="250"/>
      <c r="E63" s="250"/>
      <c r="F63" s="250"/>
      <c r="G63" s="144"/>
      <c r="H63" s="145"/>
      <c r="I63" s="144">
        <f>SUM(I52:I62)</f>
        <v>233.292</v>
      </c>
      <c r="J63" s="146"/>
      <c r="K63" s="147">
        <f>SUM(K52:K62)</f>
        <v>1539.7100000000005</v>
      </c>
      <c r="L63" s="148">
        <v>0.23</v>
      </c>
      <c r="M63" s="149">
        <f>SUM(M52:M62)</f>
        <v>354.13330000000008</v>
      </c>
      <c r="N63" s="150">
        <f>SUM(N52:N62)</f>
        <v>1893.8433000000002</v>
      </c>
      <c r="O63" s="17"/>
      <c r="P63" s="35"/>
      <c r="Q63" s="35"/>
      <c r="R63" s="35"/>
    </row>
    <row r="65" spans="1:18" ht="31.5" x14ac:dyDescent="0.25">
      <c r="B65" s="166" t="s">
        <v>85</v>
      </c>
      <c r="C65" s="255">
        <f>SUM(P26+O44+K63)</f>
        <v>8060.0680000000011</v>
      </c>
      <c r="D65" s="255"/>
      <c r="E65" s="255"/>
      <c r="F65" s="255"/>
      <c r="G65" s="255"/>
    </row>
    <row r="66" spans="1:18" ht="22.5" customHeight="1" x14ac:dyDescent="0.25">
      <c r="B66" s="165" t="s">
        <v>86</v>
      </c>
      <c r="C66" s="256">
        <f>SUM(Q26+P44+M63)</f>
        <v>659.14922000000013</v>
      </c>
      <c r="D66" s="256"/>
      <c r="E66" s="256"/>
      <c r="F66" s="256"/>
      <c r="G66" s="256"/>
    </row>
    <row r="67" spans="1:18" ht="27.75" customHeight="1" x14ac:dyDescent="0.25">
      <c r="B67" s="165" t="s">
        <v>87</v>
      </c>
      <c r="C67" s="165"/>
      <c r="D67" s="45"/>
      <c r="E67" s="256">
        <f>SUM(R26+Q44+N63)</f>
        <v>8719.2172200000005</v>
      </c>
      <c r="F67" s="256"/>
      <c r="G67" s="256"/>
    </row>
    <row r="70" spans="1:18" ht="12.75" customHeight="1" x14ac:dyDescent="0.2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</row>
  </sheetData>
  <mergeCells count="70">
    <mergeCell ref="N1:P1"/>
    <mergeCell ref="N2:P2"/>
    <mergeCell ref="A3:C3"/>
    <mergeCell ref="N3:P3"/>
    <mergeCell ref="C7:O7"/>
    <mergeCell ref="A8:P8"/>
    <mergeCell ref="A10:P10"/>
    <mergeCell ref="A11:A13"/>
    <mergeCell ref="B11:B13"/>
    <mergeCell ref="C11:M11"/>
    <mergeCell ref="N11:N13"/>
    <mergeCell ref="O11:O13"/>
    <mergeCell ref="P11:P13"/>
    <mergeCell ref="Q11:Q13"/>
    <mergeCell ref="R11:R13"/>
    <mergeCell ref="C12:C13"/>
    <mergeCell ref="D12:F12"/>
    <mergeCell ref="G12:G13"/>
    <mergeCell ref="J12:J13"/>
    <mergeCell ref="K12:K13"/>
    <mergeCell ref="L12:L13"/>
    <mergeCell ref="M12:M13"/>
    <mergeCell ref="A16:A17"/>
    <mergeCell ref="B16:B17"/>
    <mergeCell ref="D16:E16"/>
    <mergeCell ref="D17:E17"/>
    <mergeCell ref="D22:E22"/>
    <mergeCell ref="D23:E23"/>
    <mergeCell ref="D24:E24"/>
    <mergeCell ref="D25:E25"/>
    <mergeCell ref="A26:F26"/>
    <mergeCell ref="B28:E28"/>
    <mergeCell ref="O36:O38"/>
    <mergeCell ref="B31:F31"/>
    <mergeCell ref="A36:A38"/>
    <mergeCell ref="B36:B38"/>
    <mergeCell ref="C36:J36"/>
    <mergeCell ref="C37:C38"/>
    <mergeCell ref="D37:E37"/>
    <mergeCell ref="A44:K44"/>
    <mergeCell ref="K36:K38"/>
    <mergeCell ref="L36:L38"/>
    <mergeCell ref="M36:M38"/>
    <mergeCell ref="N36:N38"/>
    <mergeCell ref="A48:A50"/>
    <mergeCell ref="B48:B50"/>
    <mergeCell ref="C48:G48"/>
    <mergeCell ref="H48:H50"/>
    <mergeCell ref="I48:I50"/>
    <mergeCell ref="Q36:Q38"/>
    <mergeCell ref="N48:N50"/>
    <mergeCell ref="C65:G65"/>
    <mergeCell ref="C66:G66"/>
    <mergeCell ref="E67:G67"/>
    <mergeCell ref="J48:J50"/>
    <mergeCell ref="K48:K50"/>
    <mergeCell ref="L48:L50"/>
    <mergeCell ref="M48:M50"/>
    <mergeCell ref="C49:C50"/>
    <mergeCell ref="D49:F49"/>
    <mergeCell ref="G49:G50"/>
    <mergeCell ref="P36:P38"/>
    <mergeCell ref="F37:F38"/>
    <mergeCell ref="G37:G38"/>
    <mergeCell ref="J37:J38"/>
    <mergeCell ref="A58:A59"/>
    <mergeCell ref="B58:B59"/>
    <mergeCell ref="D58:E58"/>
    <mergeCell ref="D62:E62"/>
    <mergeCell ref="A63:F63"/>
  </mergeCells>
  <pageMargins left="0.7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AD66"/>
  <sheetViews>
    <sheetView tabSelected="1" topLeftCell="A55" workbookViewId="0">
      <selection activeCell="K73" sqref="K73"/>
    </sheetView>
  </sheetViews>
  <sheetFormatPr defaultRowHeight="12.75" x14ac:dyDescent="0.2"/>
  <cols>
    <col min="1" max="1" width="5.140625" style="7" customWidth="1"/>
    <col min="2" max="2" width="19" style="7" customWidth="1"/>
    <col min="3" max="3" width="8.42578125" style="7" customWidth="1"/>
    <col min="4" max="4" width="8.85546875" style="7" customWidth="1"/>
    <col min="5" max="5" width="8.5703125" style="7" customWidth="1"/>
    <col min="6" max="6" width="9.42578125" style="7" customWidth="1"/>
    <col min="7" max="7" width="10.85546875" style="7" customWidth="1"/>
    <col min="8" max="8" width="6" style="7" customWidth="1"/>
    <col min="9" max="10" width="10.85546875" style="7" customWidth="1"/>
    <col min="11" max="11" width="13" style="7" customWidth="1"/>
    <col min="12" max="12" width="9.140625" style="7" customWidth="1"/>
    <col min="13" max="13" width="10.85546875" style="7" customWidth="1"/>
    <col min="14" max="14" width="12.42578125" style="7" customWidth="1"/>
    <col min="15" max="15" width="10.7109375" style="7" customWidth="1"/>
    <col min="16" max="17" width="10.140625" style="7" customWidth="1"/>
    <col min="18" max="18" width="11" style="7" customWidth="1"/>
    <col min="19" max="19" width="13.5703125" style="7" customWidth="1"/>
    <col min="20" max="20" width="7.140625" style="7" customWidth="1"/>
    <col min="21" max="21" width="8.5703125" style="7" customWidth="1"/>
    <col min="22" max="22" width="7" style="7" customWidth="1"/>
    <col min="23" max="23" width="9.140625" style="7"/>
    <col min="24" max="24" width="7.85546875" style="7" customWidth="1"/>
    <col min="25" max="25" width="6.7109375" style="7" customWidth="1"/>
    <col min="26" max="26" width="6.28515625" style="7" customWidth="1"/>
    <col min="27" max="27" width="6.5703125" style="7" customWidth="1"/>
    <col min="28" max="28" width="9.140625" style="7"/>
    <col min="29" max="29" width="6.28515625" style="7" customWidth="1"/>
    <col min="30" max="16384" width="9.140625" style="7"/>
  </cols>
  <sheetData>
    <row r="1" spans="1:30" x14ac:dyDescent="0.2">
      <c r="N1" s="187"/>
      <c r="O1" s="187"/>
      <c r="P1" s="187"/>
      <c r="Q1" s="82"/>
      <c r="R1" s="82"/>
    </row>
    <row r="2" spans="1:30" x14ac:dyDescent="0.2">
      <c r="N2" s="186"/>
      <c r="O2" s="186"/>
      <c r="P2" s="186"/>
      <c r="Q2" s="81"/>
      <c r="R2" s="81"/>
    </row>
    <row r="3" spans="1:30" x14ac:dyDescent="0.2">
      <c r="A3" s="188"/>
      <c r="B3" s="188"/>
      <c r="C3" s="188"/>
      <c r="N3" s="186"/>
      <c r="O3" s="186"/>
      <c r="P3" s="186"/>
      <c r="Q3" s="81"/>
      <c r="R3" s="81"/>
    </row>
    <row r="4" spans="1:30" x14ac:dyDescent="0.2">
      <c r="A4" s="102"/>
      <c r="B4" s="102"/>
      <c r="C4" s="102"/>
      <c r="N4" s="81"/>
      <c r="O4" s="81"/>
      <c r="P4" s="81"/>
      <c r="Q4" s="81"/>
      <c r="R4" s="81"/>
    </row>
    <row r="5" spans="1:30" x14ac:dyDescent="0.2">
      <c r="A5" s="102"/>
      <c r="B5" s="102"/>
      <c r="C5" s="102"/>
      <c r="N5" s="81"/>
      <c r="O5" s="81"/>
      <c r="P5" s="81"/>
      <c r="Q5" s="81"/>
      <c r="R5" s="81"/>
    </row>
    <row r="7" spans="1:30" ht="18.75" customHeight="1" x14ac:dyDescent="0.2">
      <c r="A7" s="103"/>
      <c r="B7" s="103"/>
      <c r="C7" s="248" t="s">
        <v>93</v>
      </c>
      <c r="D7" s="248"/>
      <c r="E7" s="248"/>
      <c r="F7" s="248"/>
      <c r="G7" s="248"/>
      <c r="H7" s="248"/>
      <c r="I7" s="248"/>
      <c r="J7" s="248"/>
      <c r="K7" s="248"/>
      <c r="L7" s="248"/>
      <c r="M7" s="248"/>
      <c r="N7" s="248"/>
      <c r="O7" s="248"/>
      <c r="P7" s="104"/>
      <c r="Q7" s="104"/>
      <c r="R7" s="104"/>
      <c r="S7" s="104"/>
      <c r="T7" s="104"/>
      <c r="U7" s="104"/>
      <c r="V7" s="104"/>
      <c r="W7" s="104"/>
      <c r="X7" s="2"/>
      <c r="Y7" s="1"/>
      <c r="Z7" s="1"/>
      <c r="AA7" s="1"/>
      <c r="AB7" s="1"/>
      <c r="AC7" s="1"/>
      <c r="AD7" s="1"/>
    </row>
    <row r="8" spans="1:30" ht="12.75" customHeight="1" x14ac:dyDescent="0.2">
      <c r="A8" s="192" t="s">
        <v>70</v>
      </c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79"/>
      <c r="R8" s="79"/>
      <c r="X8" s="1"/>
      <c r="Y8" s="1"/>
      <c r="Z8" s="1"/>
      <c r="AA8" s="1"/>
      <c r="AB8" s="1"/>
      <c r="AC8" s="1"/>
      <c r="AD8" s="1"/>
    </row>
    <row r="9" spans="1:30" ht="12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1"/>
      <c r="M9" s="1"/>
      <c r="N9" s="1"/>
      <c r="X9" s="1"/>
      <c r="Y9" s="1"/>
      <c r="Z9" s="1"/>
      <c r="AA9" s="1"/>
      <c r="AB9" s="1"/>
      <c r="AC9" s="1"/>
      <c r="AD9" s="1"/>
    </row>
    <row r="10" spans="1:30" ht="12.75" customHeight="1" thickBot="1" x14ac:dyDescent="0.25">
      <c r="A10" s="193" t="s">
        <v>0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80"/>
      <c r="R10" s="80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15.75" x14ac:dyDescent="0.2">
      <c r="A11" s="194" t="s">
        <v>1</v>
      </c>
      <c r="B11" s="196" t="s">
        <v>39</v>
      </c>
      <c r="C11" s="198" t="s">
        <v>2</v>
      </c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6" t="s">
        <v>38</v>
      </c>
      <c r="O11" s="199" t="s">
        <v>36</v>
      </c>
      <c r="P11" s="201" t="s">
        <v>92</v>
      </c>
      <c r="Q11" s="235" t="s">
        <v>84</v>
      </c>
      <c r="R11" s="201" t="s">
        <v>79</v>
      </c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2">
      <c r="A12" s="195"/>
      <c r="B12" s="197"/>
      <c r="C12" s="189" t="s">
        <v>3</v>
      </c>
      <c r="D12" s="205" t="s">
        <v>40</v>
      </c>
      <c r="E12" s="206"/>
      <c r="F12" s="207"/>
      <c r="G12" s="189" t="s">
        <v>41</v>
      </c>
      <c r="H12" s="75"/>
      <c r="I12" s="75"/>
      <c r="J12" s="189" t="s">
        <v>34</v>
      </c>
      <c r="K12" s="189" t="s">
        <v>35</v>
      </c>
      <c r="L12" s="189" t="s">
        <v>7</v>
      </c>
      <c r="M12" s="189" t="s">
        <v>42</v>
      </c>
      <c r="N12" s="197"/>
      <c r="O12" s="200"/>
      <c r="P12" s="202"/>
      <c r="Q12" s="236"/>
      <c r="R12" s="202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23.25" customHeight="1" x14ac:dyDescent="0.2">
      <c r="A13" s="195"/>
      <c r="B13" s="197"/>
      <c r="C13" s="190"/>
      <c r="D13" s="13" t="s">
        <v>4</v>
      </c>
      <c r="E13" s="13" t="s">
        <v>5</v>
      </c>
      <c r="F13" s="13" t="s">
        <v>6</v>
      </c>
      <c r="G13" s="190"/>
      <c r="H13" s="76"/>
      <c r="I13" s="76"/>
      <c r="J13" s="190"/>
      <c r="K13" s="190"/>
      <c r="L13" s="190"/>
      <c r="M13" s="190"/>
      <c r="N13" s="197"/>
      <c r="O13" s="200"/>
      <c r="P13" s="202"/>
      <c r="Q13" s="237"/>
      <c r="R13" s="202"/>
    </row>
    <row r="14" spans="1:30" ht="10.5" customHeight="1" x14ac:dyDescent="0.2">
      <c r="A14" s="5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/>
      <c r="I14" s="15"/>
      <c r="J14" s="15">
        <v>8</v>
      </c>
      <c r="K14" s="15">
        <v>9</v>
      </c>
      <c r="L14" s="15">
        <v>10</v>
      </c>
      <c r="M14" s="15">
        <v>11</v>
      </c>
      <c r="N14" s="15">
        <v>12</v>
      </c>
      <c r="O14" s="15">
        <v>13</v>
      </c>
      <c r="P14" s="56">
        <v>14</v>
      </c>
      <c r="Q14" s="56">
        <v>15</v>
      </c>
      <c r="R14" s="56">
        <v>16</v>
      </c>
    </row>
    <row r="15" spans="1:30" ht="36" customHeight="1" x14ac:dyDescent="0.2">
      <c r="A15" s="5" t="s">
        <v>9</v>
      </c>
      <c r="B15" s="6" t="s">
        <v>60</v>
      </c>
      <c r="C15" s="6">
        <v>1</v>
      </c>
      <c r="D15" s="9">
        <v>0.48</v>
      </c>
      <c r="E15" s="9">
        <v>0.52</v>
      </c>
      <c r="F15" s="9">
        <v>17.2</v>
      </c>
      <c r="G15" s="9">
        <f t="shared" ref="G15:G21" si="0">2*(D15+E15)*F15*C15</f>
        <v>34.4</v>
      </c>
      <c r="H15" s="9"/>
      <c r="I15" s="9"/>
      <c r="J15" s="6">
        <v>0</v>
      </c>
      <c r="K15" s="6" t="s">
        <v>50</v>
      </c>
      <c r="L15" s="6">
        <v>3</v>
      </c>
      <c r="M15" s="9">
        <f>G15*L15</f>
        <v>103.19999999999999</v>
      </c>
      <c r="N15" s="9"/>
      <c r="O15" s="106"/>
      <c r="P15" s="107"/>
      <c r="Q15" s="152"/>
      <c r="R15" s="107"/>
    </row>
    <row r="16" spans="1:30" ht="26.25" customHeight="1" x14ac:dyDescent="0.2">
      <c r="A16" s="225" t="s">
        <v>11</v>
      </c>
      <c r="B16" s="227" t="s">
        <v>61</v>
      </c>
      <c r="C16" s="6">
        <v>1</v>
      </c>
      <c r="D16" s="208" t="s">
        <v>71</v>
      </c>
      <c r="E16" s="209"/>
      <c r="F16" s="9">
        <v>6</v>
      </c>
      <c r="G16" s="9">
        <v>3.77</v>
      </c>
      <c r="H16" s="9"/>
      <c r="I16" s="9"/>
      <c r="J16" s="6">
        <v>0</v>
      </c>
      <c r="K16" s="6" t="s">
        <v>50</v>
      </c>
      <c r="L16" s="6">
        <v>2</v>
      </c>
      <c r="M16" s="9">
        <v>7.55</v>
      </c>
      <c r="N16" s="9"/>
      <c r="O16" s="106"/>
      <c r="P16" s="107"/>
      <c r="Q16" s="152"/>
      <c r="R16" s="107"/>
    </row>
    <row r="17" spans="1:21" ht="30" customHeight="1" x14ac:dyDescent="0.2">
      <c r="A17" s="226"/>
      <c r="B17" s="228"/>
      <c r="C17" s="6">
        <v>1</v>
      </c>
      <c r="D17" s="208" t="s">
        <v>71</v>
      </c>
      <c r="E17" s="209"/>
      <c r="F17" s="9">
        <v>11</v>
      </c>
      <c r="G17" s="9">
        <v>6.91</v>
      </c>
      <c r="H17" s="9"/>
      <c r="I17" s="9"/>
      <c r="J17" s="6">
        <v>0</v>
      </c>
      <c r="K17" s="6" t="s">
        <v>50</v>
      </c>
      <c r="L17" s="6">
        <v>2</v>
      </c>
      <c r="M17" s="9">
        <f t="shared" ref="M17:M26" si="1">G17*L17</f>
        <v>13.82</v>
      </c>
      <c r="N17" s="9"/>
      <c r="O17" s="106"/>
      <c r="P17" s="107"/>
      <c r="Q17" s="152"/>
      <c r="R17" s="107"/>
    </row>
    <row r="18" spans="1:21" ht="36" customHeight="1" x14ac:dyDescent="0.2">
      <c r="A18" s="5" t="s">
        <v>13</v>
      </c>
      <c r="B18" s="6" t="s">
        <v>88</v>
      </c>
      <c r="C18" s="6">
        <v>1</v>
      </c>
      <c r="D18" s="9">
        <v>0.43</v>
      </c>
      <c r="E18" s="9">
        <v>0.32</v>
      </c>
      <c r="F18" s="9">
        <v>10.3</v>
      </c>
      <c r="G18" s="9">
        <f t="shared" si="0"/>
        <v>15.450000000000001</v>
      </c>
      <c r="H18" s="9"/>
      <c r="I18" s="9"/>
      <c r="J18" s="6">
        <v>0</v>
      </c>
      <c r="K18" s="6" t="s">
        <v>50</v>
      </c>
      <c r="L18" s="6">
        <v>3</v>
      </c>
      <c r="M18" s="9">
        <f t="shared" si="1"/>
        <v>46.35</v>
      </c>
      <c r="N18" s="9"/>
      <c r="O18" s="106"/>
      <c r="P18" s="107"/>
      <c r="Q18" s="152"/>
      <c r="R18" s="107"/>
    </row>
    <row r="19" spans="1:21" s="74" customFormat="1" ht="31.5" customHeight="1" x14ac:dyDescent="0.2">
      <c r="A19" s="70" t="s">
        <v>15</v>
      </c>
      <c r="B19" s="14" t="s">
        <v>65</v>
      </c>
      <c r="C19" s="14">
        <v>2</v>
      </c>
      <c r="D19" s="72">
        <v>0.5</v>
      </c>
      <c r="E19" s="72">
        <v>0.5</v>
      </c>
      <c r="F19" s="72">
        <v>10.3</v>
      </c>
      <c r="G19" s="72">
        <v>41.2</v>
      </c>
      <c r="H19" s="72"/>
      <c r="I19" s="72"/>
      <c r="J19" s="6">
        <v>0</v>
      </c>
      <c r="K19" s="14" t="s">
        <v>49</v>
      </c>
      <c r="L19" s="14">
        <v>4</v>
      </c>
      <c r="M19" s="72">
        <f t="shared" si="1"/>
        <v>164.8</v>
      </c>
      <c r="N19" s="9"/>
      <c r="O19" s="106"/>
      <c r="P19" s="107"/>
      <c r="Q19" s="152"/>
      <c r="R19" s="107"/>
    </row>
    <row r="20" spans="1:21" ht="39" customHeight="1" x14ac:dyDescent="0.2">
      <c r="A20" s="5" t="s">
        <v>17</v>
      </c>
      <c r="B20" s="6" t="s">
        <v>66</v>
      </c>
      <c r="C20" s="6">
        <v>1</v>
      </c>
      <c r="D20" s="9">
        <v>0.4</v>
      </c>
      <c r="E20" s="9">
        <v>0.45</v>
      </c>
      <c r="F20" s="9">
        <v>11</v>
      </c>
      <c r="G20" s="9">
        <f t="shared" si="0"/>
        <v>18.700000000000003</v>
      </c>
      <c r="H20" s="9"/>
      <c r="I20" s="9"/>
      <c r="J20" s="6">
        <v>0</v>
      </c>
      <c r="K20" s="6" t="s">
        <v>50</v>
      </c>
      <c r="L20" s="6">
        <v>3</v>
      </c>
      <c r="M20" s="9">
        <f t="shared" si="1"/>
        <v>56.100000000000009</v>
      </c>
      <c r="N20" s="9"/>
      <c r="O20" s="106"/>
      <c r="P20" s="107"/>
      <c r="Q20" s="152"/>
      <c r="R20" s="107"/>
    </row>
    <row r="21" spans="1:21" ht="30" customHeight="1" x14ac:dyDescent="0.2">
      <c r="A21" s="5" t="s">
        <v>19</v>
      </c>
      <c r="B21" s="6" t="s">
        <v>67</v>
      </c>
      <c r="C21" s="6">
        <v>1</v>
      </c>
      <c r="D21" s="9">
        <v>0.25</v>
      </c>
      <c r="E21" s="9">
        <v>0.25</v>
      </c>
      <c r="F21" s="9">
        <v>6</v>
      </c>
      <c r="G21" s="9">
        <f t="shared" si="0"/>
        <v>6</v>
      </c>
      <c r="H21" s="9"/>
      <c r="I21" s="9"/>
      <c r="J21" s="6">
        <v>0</v>
      </c>
      <c r="K21" s="6" t="s">
        <v>50</v>
      </c>
      <c r="L21" s="6">
        <v>3</v>
      </c>
      <c r="M21" s="9">
        <f t="shared" si="1"/>
        <v>18</v>
      </c>
      <c r="N21" s="9"/>
      <c r="O21" s="106"/>
      <c r="P21" s="107"/>
      <c r="Q21" s="152"/>
      <c r="R21" s="107"/>
    </row>
    <row r="22" spans="1:21" ht="31.5" customHeight="1" x14ac:dyDescent="0.2">
      <c r="A22" s="5" t="s">
        <v>21</v>
      </c>
      <c r="B22" s="6" t="s">
        <v>68</v>
      </c>
      <c r="C22" s="6">
        <v>1</v>
      </c>
      <c r="D22" s="208" t="s">
        <v>59</v>
      </c>
      <c r="E22" s="209"/>
      <c r="F22" s="9">
        <v>6</v>
      </c>
      <c r="G22" s="9">
        <f>0.25*3.14*F22</f>
        <v>4.71</v>
      </c>
      <c r="H22" s="9"/>
      <c r="I22" s="9"/>
      <c r="J22" s="6">
        <v>0</v>
      </c>
      <c r="K22" s="6" t="s">
        <v>50</v>
      </c>
      <c r="L22" s="6">
        <v>2</v>
      </c>
      <c r="M22" s="9">
        <f>G22*L22</f>
        <v>9.42</v>
      </c>
      <c r="N22" s="9"/>
      <c r="O22" s="106"/>
      <c r="P22" s="107"/>
      <c r="Q22" s="152"/>
      <c r="R22" s="107"/>
    </row>
    <row r="23" spans="1:21" ht="25.5" x14ac:dyDescent="0.2">
      <c r="A23" s="5" t="s">
        <v>23</v>
      </c>
      <c r="B23" s="6" t="s">
        <v>63</v>
      </c>
      <c r="C23" s="6">
        <v>1</v>
      </c>
      <c r="D23" s="208" t="s">
        <v>32</v>
      </c>
      <c r="E23" s="209"/>
      <c r="F23" s="9">
        <v>10</v>
      </c>
      <c r="G23" s="9">
        <f>0.15*3.14*F23</f>
        <v>4.71</v>
      </c>
      <c r="H23" s="9"/>
      <c r="I23" s="9"/>
      <c r="J23" s="6">
        <v>0</v>
      </c>
      <c r="K23" s="6" t="s">
        <v>50</v>
      </c>
      <c r="L23" s="6">
        <v>2</v>
      </c>
      <c r="M23" s="9">
        <f t="shared" si="1"/>
        <v>9.42</v>
      </c>
      <c r="N23" s="9"/>
      <c r="O23" s="106"/>
      <c r="P23" s="107"/>
      <c r="Q23" s="152"/>
      <c r="R23" s="107"/>
      <c r="U23" s="44"/>
    </row>
    <row r="24" spans="1:21" ht="27.75" customHeight="1" x14ac:dyDescent="0.2">
      <c r="A24" s="5" t="s">
        <v>25</v>
      </c>
      <c r="B24" s="6" t="s">
        <v>64</v>
      </c>
      <c r="C24" s="6">
        <v>1</v>
      </c>
      <c r="D24" s="208" t="s">
        <v>33</v>
      </c>
      <c r="E24" s="209"/>
      <c r="F24" s="9">
        <v>10</v>
      </c>
      <c r="G24" s="9">
        <f>0.19*3.14*F24</f>
        <v>5.9660000000000002</v>
      </c>
      <c r="H24" s="9"/>
      <c r="I24" s="9"/>
      <c r="J24" s="6">
        <v>0</v>
      </c>
      <c r="K24" s="6" t="s">
        <v>49</v>
      </c>
      <c r="L24" s="6">
        <v>2</v>
      </c>
      <c r="M24" s="9">
        <f t="shared" si="1"/>
        <v>11.932</v>
      </c>
      <c r="N24" s="9"/>
      <c r="O24" s="106"/>
      <c r="P24" s="107"/>
      <c r="Q24" s="152"/>
      <c r="R24" s="182"/>
      <c r="U24" s="44"/>
    </row>
    <row r="25" spans="1:21" ht="27.75" customHeight="1" x14ac:dyDescent="0.2">
      <c r="A25" s="10" t="s">
        <v>27</v>
      </c>
      <c r="B25" s="11" t="s">
        <v>90</v>
      </c>
      <c r="C25" s="11">
        <v>1</v>
      </c>
      <c r="D25" s="208" t="s">
        <v>71</v>
      </c>
      <c r="E25" s="209"/>
      <c r="F25" s="9">
        <v>6</v>
      </c>
      <c r="G25" s="9">
        <v>3.77</v>
      </c>
      <c r="H25" s="12"/>
      <c r="I25" s="12"/>
      <c r="J25" s="11">
        <v>0</v>
      </c>
      <c r="K25" s="6" t="s">
        <v>49</v>
      </c>
      <c r="L25" s="11">
        <v>2</v>
      </c>
      <c r="M25" s="12">
        <f>G25*L25</f>
        <v>7.54</v>
      </c>
      <c r="N25" s="177"/>
      <c r="O25" s="178"/>
      <c r="P25" s="179"/>
      <c r="Q25" s="180"/>
      <c r="R25" s="183"/>
      <c r="U25" s="44"/>
    </row>
    <row r="26" spans="1:21" ht="30.75" customHeight="1" thickBot="1" x14ac:dyDescent="0.25">
      <c r="A26" s="10" t="s">
        <v>89</v>
      </c>
      <c r="B26" s="11" t="s">
        <v>69</v>
      </c>
      <c r="C26" s="11">
        <v>2</v>
      </c>
      <c r="D26" s="227" t="s">
        <v>29</v>
      </c>
      <c r="E26" s="227"/>
      <c r="F26" s="12">
        <v>20</v>
      </c>
      <c r="G26" s="12">
        <f>2*0.6*3.14*F26</f>
        <v>75.36</v>
      </c>
      <c r="H26" s="12"/>
      <c r="I26" s="12"/>
      <c r="J26" s="11">
        <v>0</v>
      </c>
      <c r="K26" s="11" t="s">
        <v>49</v>
      </c>
      <c r="L26" s="11">
        <v>4</v>
      </c>
      <c r="M26" s="12">
        <f t="shared" si="1"/>
        <v>301.44</v>
      </c>
      <c r="N26" s="9"/>
      <c r="O26" s="154"/>
      <c r="P26" s="155"/>
      <c r="Q26" s="156"/>
      <c r="R26" s="181"/>
    </row>
    <row r="27" spans="1:21" ht="37.5" customHeight="1" thickBot="1" x14ac:dyDescent="0.25">
      <c r="A27" s="249" t="s">
        <v>31</v>
      </c>
      <c r="B27" s="250"/>
      <c r="C27" s="250"/>
      <c r="D27" s="250"/>
      <c r="E27" s="250"/>
      <c r="F27" s="250"/>
      <c r="G27" s="144">
        <f>G15+G16+G17+G18+G19+G20+G21+G22+G23+G24+G25+G26</f>
        <v>220.94600000000003</v>
      </c>
      <c r="H27" s="170"/>
      <c r="I27" s="171"/>
      <c r="J27" s="171"/>
      <c r="K27" s="171"/>
      <c r="L27" s="172"/>
      <c r="M27" s="160">
        <f>SUM(M15:M26)</f>
        <v>749.57200000000012</v>
      </c>
      <c r="N27" s="174"/>
      <c r="O27" s="161"/>
      <c r="P27" s="158"/>
      <c r="Q27" s="151"/>
      <c r="R27" s="159"/>
      <c r="U27" s="45"/>
    </row>
    <row r="28" spans="1:21" x14ac:dyDescent="0.2">
      <c r="A28" s="16"/>
      <c r="B28" s="222" t="s">
        <v>73</v>
      </c>
      <c r="C28" s="222"/>
      <c r="D28" s="222"/>
      <c r="E28" s="222"/>
      <c r="F28" s="16"/>
      <c r="G28" s="16"/>
      <c r="H28" s="16"/>
      <c r="I28" s="16"/>
      <c r="J28" s="16"/>
      <c r="K28" s="16"/>
      <c r="L28" s="16"/>
      <c r="M28" s="17"/>
      <c r="N28" s="91"/>
      <c r="O28" s="92"/>
      <c r="P28" s="84"/>
      <c r="Q28" s="84"/>
      <c r="R28" s="84"/>
    </row>
    <row r="29" spans="1:21" x14ac:dyDescent="0.2">
      <c r="A29" s="16"/>
      <c r="B29" s="263" t="s">
        <v>91</v>
      </c>
      <c r="C29" s="263"/>
      <c r="D29" s="263"/>
      <c r="E29" s="263"/>
      <c r="F29" s="61"/>
      <c r="G29" s="16"/>
      <c r="H29" s="16"/>
      <c r="I29" s="16"/>
      <c r="J29" s="16"/>
      <c r="K29" s="16"/>
      <c r="L29" s="16"/>
      <c r="M29" s="17"/>
      <c r="N29" s="17"/>
      <c r="O29" s="17"/>
      <c r="P29" s="18"/>
      <c r="Q29" s="18"/>
      <c r="R29" s="18"/>
    </row>
    <row r="30" spans="1:21" x14ac:dyDescent="0.2">
      <c r="A30" s="16"/>
      <c r="B30" s="263" t="s">
        <v>82</v>
      </c>
      <c r="C30" s="263"/>
      <c r="D30" s="263"/>
      <c r="E30" s="263"/>
      <c r="F30" s="263"/>
      <c r="G30" s="16"/>
      <c r="H30" s="16"/>
      <c r="I30" s="16"/>
      <c r="J30" s="16"/>
      <c r="K30" s="16"/>
      <c r="L30" s="16"/>
      <c r="M30" s="17"/>
      <c r="N30" s="17"/>
      <c r="O30" s="17"/>
      <c r="P30" s="18"/>
      <c r="Q30" s="18"/>
      <c r="R30" s="18"/>
    </row>
    <row r="31" spans="1:21" x14ac:dyDescent="0.2">
      <c r="A31" s="16"/>
      <c r="B31" s="61" t="s">
        <v>83</v>
      </c>
      <c r="C31" s="61"/>
      <c r="D31" s="61"/>
      <c r="E31" s="61"/>
      <c r="F31" s="61"/>
      <c r="G31" s="16"/>
      <c r="H31" s="16"/>
      <c r="I31" s="16"/>
      <c r="J31" s="16"/>
      <c r="K31" s="16"/>
      <c r="L31" s="16"/>
      <c r="M31" s="17"/>
      <c r="N31" s="17"/>
      <c r="O31" s="17"/>
      <c r="P31" s="18"/>
      <c r="Q31" s="18"/>
      <c r="R31" s="18"/>
    </row>
    <row r="32" spans="1:21" x14ac:dyDescent="0.2">
      <c r="A32" s="16"/>
      <c r="B32" s="263" t="s">
        <v>91</v>
      </c>
      <c r="C32" s="263"/>
      <c r="D32" s="263"/>
      <c r="E32" s="263"/>
      <c r="F32" s="61"/>
      <c r="G32" s="16"/>
      <c r="H32" s="16"/>
      <c r="I32" s="16"/>
      <c r="J32" s="16"/>
      <c r="K32" s="16"/>
      <c r="L32" s="16"/>
      <c r="M32" s="17"/>
      <c r="N32" s="17"/>
      <c r="O32" s="17"/>
      <c r="P32" s="18"/>
      <c r="Q32" s="18"/>
      <c r="R32" s="18"/>
    </row>
    <row r="33" spans="1:21" ht="13.5" thickBot="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7"/>
      <c r="N33" s="17"/>
      <c r="O33" s="17"/>
      <c r="P33" s="18"/>
      <c r="Q33" s="18"/>
      <c r="R33" s="18"/>
    </row>
    <row r="34" spans="1:21" ht="20.25" customHeight="1" x14ac:dyDescent="0.2">
      <c r="A34" s="194" t="s">
        <v>1</v>
      </c>
      <c r="B34" s="196" t="s">
        <v>39</v>
      </c>
      <c r="C34" s="198" t="s">
        <v>53</v>
      </c>
      <c r="D34" s="198"/>
      <c r="E34" s="198"/>
      <c r="F34" s="198"/>
      <c r="G34" s="198"/>
      <c r="H34" s="198"/>
      <c r="I34" s="198"/>
      <c r="J34" s="198"/>
      <c r="K34" s="196" t="s">
        <v>55</v>
      </c>
      <c r="L34" s="196" t="s">
        <v>42</v>
      </c>
      <c r="M34" s="196" t="s">
        <v>38</v>
      </c>
      <c r="N34" s="210" t="s">
        <v>36</v>
      </c>
      <c r="O34" s="260" t="s">
        <v>37</v>
      </c>
      <c r="P34" s="235" t="s">
        <v>84</v>
      </c>
      <c r="Q34" s="201" t="s">
        <v>79</v>
      </c>
      <c r="R34" s="85"/>
    </row>
    <row r="35" spans="1:21" ht="12.75" customHeight="1" x14ac:dyDescent="0.2">
      <c r="A35" s="195"/>
      <c r="B35" s="197"/>
      <c r="C35" s="197" t="s">
        <v>3</v>
      </c>
      <c r="D35" s="197" t="s">
        <v>40</v>
      </c>
      <c r="E35" s="197"/>
      <c r="F35" s="197" t="s">
        <v>35</v>
      </c>
      <c r="G35" s="197" t="s">
        <v>7</v>
      </c>
      <c r="H35" s="13"/>
      <c r="I35" s="13"/>
      <c r="J35" s="197" t="s">
        <v>54</v>
      </c>
      <c r="K35" s="197"/>
      <c r="L35" s="197"/>
      <c r="M35" s="197"/>
      <c r="N35" s="211"/>
      <c r="O35" s="261"/>
      <c r="P35" s="236"/>
      <c r="Q35" s="202"/>
      <c r="R35" s="85"/>
    </row>
    <row r="36" spans="1:21" ht="31.5" customHeight="1" thickBot="1" x14ac:dyDescent="0.25">
      <c r="A36" s="195"/>
      <c r="B36" s="197"/>
      <c r="C36" s="197"/>
      <c r="D36" s="13" t="s">
        <v>4</v>
      </c>
      <c r="E36" s="13" t="s">
        <v>6</v>
      </c>
      <c r="F36" s="197"/>
      <c r="G36" s="197"/>
      <c r="H36" s="13"/>
      <c r="I36" s="13"/>
      <c r="J36" s="197"/>
      <c r="K36" s="197"/>
      <c r="L36" s="197"/>
      <c r="M36" s="197"/>
      <c r="N36" s="212"/>
      <c r="O36" s="262"/>
      <c r="P36" s="257"/>
      <c r="Q36" s="251"/>
      <c r="R36" s="85"/>
    </row>
    <row r="37" spans="1:21" ht="21" customHeight="1" x14ac:dyDescent="0.2">
      <c r="A37" s="55">
        <v>1</v>
      </c>
      <c r="B37" s="15">
        <v>2</v>
      </c>
      <c r="C37" s="15">
        <v>3</v>
      </c>
      <c r="D37" s="15">
        <v>4</v>
      </c>
      <c r="E37" s="15">
        <v>5</v>
      </c>
      <c r="F37" s="15">
        <v>6</v>
      </c>
      <c r="G37" s="15">
        <v>7</v>
      </c>
      <c r="H37" s="15"/>
      <c r="I37" s="15"/>
      <c r="J37" s="15">
        <v>8</v>
      </c>
      <c r="K37" s="15">
        <v>9</v>
      </c>
      <c r="L37" s="15">
        <v>10</v>
      </c>
      <c r="M37" s="15">
        <v>11</v>
      </c>
      <c r="N37" s="15">
        <v>12</v>
      </c>
      <c r="O37" s="120">
        <v>13</v>
      </c>
      <c r="P37" s="135">
        <v>14</v>
      </c>
      <c r="Q37" s="135">
        <v>15</v>
      </c>
      <c r="R37" s="130"/>
    </row>
    <row r="38" spans="1:21" s="129" customFormat="1" ht="18.75" customHeight="1" x14ac:dyDescent="0.2">
      <c r="A38" s="121" t="s">
        <v>9</v>
      </c>
      <c r="B38" s="122" t="s">
        <v>10</v>
      </c>
      <c r="C38" s="123">
        <v>1</v>
      </c>
      <c r="D38" s="123">
        <v>0.5</v>
      </c>
      <c r="E38" s="123">
        <v>1</v>
      </c>
      <c r="F38" s="122" t="s">
        <v>50</v>
      </c>
      <c r="G38" s="122">
        <v>3</v>
      </c>
      <c r="H38" s="122"/>
      <c r="I38" s="122"/>
      <c r="J38" s="123">
        <v>4</v>
      </c>
      <c r="K38" s="124">
        <f>2*(D38+E38)*J38*C38</f>
        <v>12</v>
      </c>
      <c r="L38" s="124">
        <f>K38*G38</f>
        <v>36</v>
      </c>
      <c r="M38" s="125"/>
      <c r="N38" s="131"/>
      <c r="O38" s="167"/>
      <c r="P38" s="132"/>
      <c r="Q38" s="124"/>
      <c r="R38" s="128"/>
    </row>
    <row r="39" spans="1:21" s="74" customFormat="1" ht="27.75" customHeight="1" x14ac:dyDescent="0.2">
      <c r="A39" s="121" t="s">
        <v>11</v>
      </c>
      <c r="B39" s="14" t="s">
        <v>16</v>
      </c>
      <c r="C39" s="62">
        <v>2</v>
      </c>
      <c r="D39" s="62">
        <v>0.65</v>
      </c>
      <c r="E39" s="62">
        <v>0.4</v>
      </c>
      <c r="F39" s="14" t="s">
        <v>49</v>
      </c>
      <c r="G39" s="14">
        <v>4</v>
      </c>
      <c r="H39" s="14"/>
      <c r="I39" s="14"/>
      <c r="J39" s="62">
        <v>3.3</v>
      </c>
      <c r="K39" s="71">
        <f>2*(D39+E39)*J39*C39</f>
        <v>13.86</v>
      </c>
      <c r="L39" s="71">
        <f>K39*G39</f>
        <v>55.44</v>
      </c>
      <c r="M39" s="125"/>
      <c r="N39" s="131"/>
      <c r="O39" s="168"/>
      <c r="P39" s="133"/>
      <c r="Q39" s="71"/>
      <c r="R39" s="87"/>
    </row>
    <row r="40" spans="1:21" s="74" customFormat="1" ht="34.5" customHeight="1" x14ac:dyDescent="0.2">
      <c r="A40" s="121">
        <v>3</v>
      </c>
      <c r="B40" s="14" t="s">
        <v>18</v>
      </c>
      <c r="C40" s="62">
        <v>1</v>
      </c>
      <c r="D40" s="62">
        <v>0.5</v>
      </c>
      <c r="E40" s="62">
        <v>0.25</v>
      </c>
      <c r="F40" s="14" t="s">
        <v>50</v>
      </c>
      <c r="G40" s="14">
        <v>3</v>
      </c>
      <c r="H40" s="14"/>
      <c r="I40" s="14"/>
      <c r="J40" s="62">
        <v>3</v>
      </c>
      <c r="K40" s="71">
        <f>2*(D40+E40)*J40*C40</f>
        <v>4.5</v>
      </c>
      <c r="L40" s="71">
        <f>K40*G40</f>
        <v>13.5</v>
      </c>
      <c r="M40" s="125"/>
      <c r="N40" s="131"/>
      <c r="O40" s="168"/>
      <c r="P40" s="133"/>
      <c r="Q40" s="71"/>
      <c r="R40" s="87"/>
    </row>
    <row r="41" spans="1:21" s="74" customFormat="1" ht="36" customHeight="1" thickBot="1" x14ac:dyDescent="0.25">
      <c r="A41" s="121" t="s">
        <v>17</v>
      </c>
      <c r="B41" s="14" t="s">
        <v>28</v>
      </c>
      <c r="C41" s="62">
        <v>2</v>
      </c>
      <c r="D41" s="62">
        <v>0.5</v>
      </c>
      <c r="E41" s="62">
        <v>0.5</v>
      </c>
      <c r="F41" s="14" t="s">
        <v>49</v>
      </c>
      <c r="G41" s="14">
        <v>4</v>
      </c>
      <c r="H41" s="14"/>
      <c r="I41" s="14"/>
      <c r="J41" s="62">
        <v>6</v>
      </c>
      <c r="K41" s="71">
        <f>2*(D41+E41)*J41*C41</f>
        <v>24</v>
      </c>
      <c r="L41" s="99">
        <f>K41*G41</f>
        <v>96</v>
      </c>
      <c r="M41" s="125"/>
      <c r="N41" s="136"/>
      <c r="O41" s="169"/>
      <c r="P41" s="137"/>
      <c r="Q41" s="99"/>
      <c r="R41" s="87"/>
    </row>
    <row r="42" spans="1:21" ht="37.5" customHeight="1" thickBot="1" x14ac:dyDescent="0.25">
      <c r="A42" s="258" t="s">
        <v>31</v>
      </c>
      <c r="B42" s="259"/>
      <c r="C42" s="259"/>
      <c r="D42" s="259"/>
      <c r="E42" s="259"/>
      <c r="F42" s="259"/>
      <c r="G42" s="259"/>
      <c r="H42" s="259"/>
      <c r="I42" s="259"/>
      <c r="J42" s="259"/>
      <c r="K42" s="259"/>
      <c r="L42" s="162">
        <f>SUM(L38:L41)</f>
        <v>200.94</v>
      </c>
      <c r="M42" s="67"/>
      <c r="N42" s="163"/>
      <c r="O42" s="153"/>
      <c r="P42" s="153"/>
      <c r="Q42" s="164"/>
      <c r="R42" s="18"/>
      <c r="U42" s="45"/>
    </row>
    <row r="43" spans="1:21" ht="13.5" thickBot="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7"/>
      <c r="N43" s="17"/>
      <c r="O43" s="17"/>
      <c r="P43" s="18"/>
      <c r="Q43" s="18"/>
      <c r="R43" s="18"/>
    </row>
    <row r="44" spans="1:21" ht="15.75" customHeight="1" x14ac:dyDescent="0.2">
      <c r="A44" s="232" t="s">
        <v>1</v>
      </c>
      <c r="B44" s="234" t="s">
        <v>39</v>
      </c>
      <c r="C44" s="198" t="s">
        <v>57</v>
      </c>
      <c r="D44" s="198"/>
      <c r="E44" s="198"/>
      <c r="F44" s="198"/>
      <c r="G44" s="239"/>
      <c r="H44" s="241" t="s">
        <v>7</v>
      </c>
      <c r="I44" s="240" t="s">
        <v>42</v>
      </c>
      <c r="J44" s="196" t="s">
        <v>38</v>
      </c>
      <c r="K44" s="213" t="s">
        <v>37</v>
      </c>
      <c r="L44" s="210" t="s">
        <v>36</v>
      </c>
      <c r="M44" s="235" t="s">
        <v>84</v>
      </c>
      <c r="N44" s="252" t="s">
        <v>79</v>
      </c>
      <c r="O44" s="28"/>
      <c r="P44" s="28"/>
      <c r="Q44" s="28"/>
      <c r="R44" s="28"/>
    </row>
    <row r="45" spans="1:21" x14ac:dyDescent="0.2">
      <c r="A45" s="233"/>
      <c r="B45" s="223"/>
      <c r="C45" s="223" t="s">
        <v>8</v>
      </c>
      <c r="D45" s="224" t="s">
        <v>56</v>
      </c>
      <c r="E45" s="224"/>
      <c r="F45" s="224"/>
      <c r="G45" s="238" t="s">
        <v>55</v>
      </c>
      <c r="H45" s="242"/>
      <c r="I45" s="207"/>
      <c r="J45" s="197"/>
      <c r="K45" s="214"/>
      <c r="L45" s="211"/>
      <c r="M45" s="236"/>
      <c r="N45" s="253"/>
      <c r="O45" s="29"/>
      <c r="P45" s="29"/>
      <c r="Q45" s="29"/>
      <c r="R45" s="29"/>
    </row>
    <row r="46" spans="1:21" ht="20.25" customHeight="1" thickBot="1" x14ac:dyDescent="0.25">
      <c r="A46" s="233"/>
      <c r="B46" s="223"/>
      <c r="C46" s="223"/>
      <c r="D46" s="27" t="s">
        <v>4</v>
      </c>
      <c r="E46" s="27" t="s">
        <v>5</v>
      </c>
      <c r="F46" s="27" t="s">
        <v>6</v>
      </c>
      <c r="G46" s="238"/>
      <c r="H46" s="243"/>
      <c r="I46" s="207"/>
      <c r="J46" s="197"/>
      <c r="K46" s="215"/>
      <c r="L46" s="212"/>
      <c r="M46" s="257"/>
      <c r="N46" s="254"/>
      <c r="O46" s="31"/>
      <c r="P46" s="31"/>
      <c r="Q46" s="31"/>
      <c r="R46" s="31"/>
    </row>
    <row r="47" spans="1:21" ht="13.5" thickBot="1" x14ac:dyDescent="0.25">
      <c r="A47" s="39">
        <v>1</v>
      </c>
      <c r="B47" s="40">
        <v>2</v>
      </c>
      <c r="C47" s="40">
        <v>3</v>
      </c>
      <c r="D47" s="40">
        <v>4</v>
      </c>
      <c r="E47" s="40">
        <v>5</v>
      </c>
      <c r="F47" s="40">
        <v>6</v>
      </c>
      <c r="G47" s="40">
        <v>7</v>
      </c>
      <c r="H47" s="101">
        <v>8</v>
      </c>
      <c r="I47" s="40">
        <v>9</v>
      </c>
      <c r="J47" s="40">
        <v>10</v>
      </c>
      <c r="K47" s="40">
        <v>11</v>
      </c>
      <c r="L47" s="41">
        <v>12</v>
      </c>
      <c r="M47" s="142">
        <v>13</v>
      </c>
      <c r="N47" s="143">
        <v>14</v>
      </c>
      <c r="O47" s="36"/>
      <c r="P47" s="36"/>
      <c r="Q47" s="36"/>
      <c r="R47" s="36"/>
    </row>
    <row r="48" spans="1:21" ht="21" customHeight="1" x14ac:dyDescent="0.2">
      <c r="A48" s="3" t="s">
        <v>9</v>
      </c>
      <c r="B48" s="4" t="s">
        <v>10</v>
      </c>
      <c r="C48" s="4">
        <v>3</v>
      </c>
      <c r="D48" s="4">
        <v>0.4</v>
      </c>
      <c r="E48" s="4">
        <v>0.4</v>
      </c>
      <c r="F48" s="4">
        <v>9.6999999999999993</v>
      </c>
      <c r="G48" s="8">
        <f>2*(D48+E48)*F48*C48</f>
        <v>46.56</v>
      </c>
      <c r="H48" s="78">
        <v>1</v>
      </c>
      <c r="I48" s="8">
        <f>H48*G48</f>
        <v>46.56</v>
      </c>
      <c r="J48" s="9"/>
      <c r="K48" s="134"/>
      <c r="L48" s="138"/>
      <c r="M48" s="141"/>
      <c r="N48" s="139"/>
      <c r="O48" s="33"/>
      <c r="P48" s="34"/>
      <c r="Q48" s="34"/>
      <c r="R48" s="34"/>
    </row>
    <row r="49" spans="1:18" ht="20.25" customHeight="1" x14ac:dyDescent="0.2">
      <c r="A49" s="5" t="s">
        <v>11</v>
      </c>
      <c r="B49" s="6" t="s">
        <v>12</v>
      </c>
      <c r="C49" s="6">
        <v>1</v>
      </c>
      <c r="D49" s="6">
        <v>0.2</v>
      </c>
      <c r="E49" s="6">
        <v>0.25</v>
      </c>
      <c r="F49" s="6">
        <v>2</v>
      </c>
      <c r="G49" s="8">
        <f t="shared" ref="G49:G57" si="2">2*(D49+E49)*F49*C49</f>
        <v>1.8</v>
      </c>
      <c r="H49" s="78">
        <v>1</v>
      </c>
      <c r="I49" s="8">
        <f t="shared" ref="I49:I59" si="3">H49*G49</f>
        <v>1.8</v>
      </c>
      <c r="J49" s="9"/>
      <c r="K49" s="134"/>
      <c r="L49" s="138"/>
      <c r="M49" s="141"/>
      <c r="N49" s="139"/>
      <c r="O49" s="33"/>
      <c r="P49" s="34"/>
      <c r="Q49" s="34"/>
      <c r="R49" s="34"/>
    </row>
    <row r="50" spans="1:18" ht="24" customHeight="1" x14ac:dyDescent="0.2">
      <c r="A50" s="5" t="s">
        <v>13</v>
      </c>
      <c r="B50" s="6" t="s">
        <v>14</v>
      </c>
      <c r="C50" s="6">
        <v>2</v>
      </c>
      <c r="D50" s="6">
        <v>0.3</v>
      </c>
      <c r="E50" s="6">
        <v>0.4</v>
      </c>
      <c r="F50" s="6">
        <v>10.3</v>
      </c>
      <c r="G50" s="8">
        <f t="shared" si="2"/>
        <v>28.84</v>
      </c>
      <c r="H50" s="78">
        <v>1</v>
      </c>
      <c r="I50" s="8">
        <f t="shared" si="3"/>
        <v>28.84</v>
      </c>
      <c r="J50" s="9"/>
      <c r="K50" s="134"/>
      <c r="L50" s="138"/>
      <c r="M50" s="141"/>
      <c r="N50" s="139"/>
      <c r="O50" s="33"/>
      <c r="P50" s="34"/>
      <c r="Q50" s="34"/>
      <c r="R50" s="34"/>
    </row>
    <row r="51" spans="1:18" ht="17.25" customHeight="1" x14ac:dyDescent="0.2">
      <c r="A51" s="5" t="s">
        <v>15</v>
      </c>
      <c r="B51" s="6" t="s">
        <v>16</v>
      </c>
      <c r="C51" s="6">
        <v>3</v>
      </c>
      <c r="D51" s="6">
        <v>0.6</v>
      </c>
      <c r="E51" s="6">
        <v>0.6</v>
      </c>
      <c r="F51" s="6">
        <v>10.3</v>
      </c>
      <c r="G51" s="8">
        <f t="shared" si="2"/>
        <v>74.160000000000011</v>
      </c>
      <c r="H51" s="78">
        <v>1</v>
      </c>
      <c r="I51" s="8">
        <f t="shared" si="3"/>
        <v>74.160000000000011</v>
      </c>
      <c r="J51" s="9"/>
      <c r="K51" s="134"/>
      <c r="L51" s="138"/>
      <c r="M51" s="141"/>
      <c r="N51" s="139"/>
      <c r="O51" s="33"/>
      <c r="P51" s="34"/>
      <c r="Q51" s="34"/>
      <c r="R51" s="34"/>
    </row>
    <row r="52" spans="1:18" ht="25.5" customHeight="1" x14ac:dyDescent="0.2">
      <c r="A52" s="5" t="s">
        <v>17</v>
      </c>
      <c r="B52" s="6" t="s">
        <v>18</v>
      </c>
      <c r="C52" s="6">
        <v>2</v>
      </c>
      <c r="D52" s="6">
        <v>0.3</v>
      </c>
      <c r="E52" s="6">
        <v>0.6</v>
      </c>
      <c r="F52" s="6">
        <v>6</v>
      </c>
      <c r="G52" s="8">
        <f t="shared" si="2"/>
        <v>21.599999999999998</v>
      </c>
      <c r="H52" s="78">
        <v>1</v>
      </c>
      <c r="I52" s="8">
        <f t="shared" si="3"/>
        <v>21.599999999999998</v>
      </c>
      <c r="J52" s="9"/>
      <c r="K52" s="134"/>
      <c r="L52" s="138"/>
      <c r="M52" s="141"/>
      <c r="N52" s="139"/>
      <c r="O52" s="33"/>
      <c r="P52" s="34"/>
      <c r="Q52" s="34"/>
      <c r="R52" s="34"/>
    </row>
    <row r="53" spans="1:18" ht="19.5" customHeight="1" x14ac:dyDescent="0.2">
      <c r="A53" s="5" t="s">
        <v>19</v>
      </c>
      <c r="B53" s="6" t="s">
        <v>20</v>
      </c>
      <c r="C53" s="6">
        <v>2</v>
      </c>
      <c r="D53" s="6">
        <v>0.2</v>
      </c>
      <c r="E53" s="6">
        <v>0.3</v>
      </c>
      <c r="F53" s="6">
        <v>6</v>
      </c>
      <c r="G53" s="8">
        <f t="shared" si="2"/>
        <v>12</v>
      </c>
      <c r="H53" s="78">
        <v>1</v>
      </c>
      <c r="I53" s="8">
        <f t="shared" si="3"/>
        <v>12</v>
      </c>
      <c r="J53" s="9"/>
      <c r="K53" s="134"/>
      <c r="L53" s="138"/>
      <c r="M53" s="141"/>
      <c r="N53" s="139"/>
      <c r="O53" s="33"/>
      <c r="P53" s="34"/>
      <c r="Q53" s="34"/>
      <c r="R53" s="34"/>
    </row>
    <row r="54" spans="1:18" ht="17.25" customHeight="1" x14ac:dyDescent="0.2">
      <c r="A54" s="225" t="s">
        <v>21</v>
      </c>
      <c r="B54" s="227" t="s">
        <v>72</v>
      </c>
      <c r="C54" s="6">
        <v>1</v>
      </c>
      <c r="D54" s="208" t="s">
        <v>58</v>
      </c>
      <c r="E54" s="209"/>
      <c r="F54" s="6">
        <v>1</v>
      </c>
      <c r="G54" s="8">
        <v>0.79</v>
      </c>
      <c r="H54" s="78">
        <v>1</v>
      </c>
      <c r="I54" s="8">
        <f>H54*G54</f>
        <v>0.79</v>
      </c>
      <c r="J54" s="9"/>
      <c r="K54" s="134"/>
      <c r="L54" s="138"/>
      <c r="M54" s="141"/>
      <c r="N54" s="139"/>
      <c r="O54" s="33"/>
      <c r="P54" s="34"/>
      <c r="Q54" s="34"/>
      <c r="R54" s="34"/>
    </row>
    <row r="55" spans="1:18" ht="21" customHeight="1" x14ac:dyDescent="0.2">
      <c r="A55" s="226"/>
      <c r="B55" s="228"/>
      <c r="C55" s="6">
        <v>1</v>
      </c>
      <c r="D55" s="6">
        <v>0.25</v>
      </c>
      <c r="E55" s="6">
        <v>0.4</v>
      </c>
      <c r="F55" s="6">
        <v>2</v>
      </c>
      <c r="G55" s="8">
        <f xml:space="preserve"> 2*(D55+E55)*F55*C55</f>
        <v>2.6</v>
      </c>
      <c r="H55" s="78">
        <v>1</v>
      </c>
      <c r="I55" s="8">
        <f t="shared" si="3"/>
        <v>2.6</v>
      </c>
      <c r="J55" s="9"/>
      <c r="K55" s="134"/>
      <c r="L55" s="138"/>
      <c r="M55" s="141"/>
      <c r="N55" s="139"/>
      <c r="O55" s="33"/>
      <c r="P55" s="34"/>
      <c r="Q55" s="34"/>
      <c r="R55" s="34"/>
    </row>
    <row r="56" spans="1:18" ht="28.5" customHeight="1" x14ac:dyDescent="0.2">
      <c r="A56" s="5" t="s">
        <v>23</v>
      </c>
      <c r="B56" s="6" t="s">
        <v>22</v>
      </c>
      <c r="C56" s="6">
        <v>2</v>
      </c>
      <c r="D56" s="6">
        <v>0.2</v>
      </c>
      <c r="E56" s="6">
        <v>0.3</v>
      </c>
      <c r="F56" s="6">
        <v>10</v>
      </c>
      <c r="G56" s="8">
        <f t="shared" si="2"/>
        <v>20</v>
      </c>
      <c r="H56" s="78">
        <v>1</v>
      </c>
      <c r="I56" s="8">
        <f t="shared" si="3"/>
        <v>20</v>
      </c>
      <c r="J56" s="9"/>
      <c r="K56" s="134"/>
      <c r="L56" s="138"/>
      <c r="M56" s="141"/>
      <c r="N56" s="139"/>
      <c r="O56" s="33"/>
      <c r="P56" s="34"/>
      <c r="Q56" s="34"/>
      <c r="R56" s="34"/>
    </row>
    <row r="57" spans="1:18" ht="27.75" customHeight="1" x14ac:dyDescent="0.2">
      <c r="A57" s="5" t="s">
        <v>25</v>
      </c>
      <c r="B57" s="6" t="s">
        <v>24</v>
      </c>
      <c r="C57" s="6">
        <v>3</v>
      </c>
      <c r="D57" s="6">
        <v>0.2</v>
      </c>
      <c r="E57" s="6">
        <v>0.2</v>
      </c>
      <c r="F57" s="6">
        <v>10</v>
      </c>
      <c r="G57" s="8">
        <f t="shared" si="2"/>
        <v>24</v>
      </c>
      <c r="H57" s="78">
        <v>1</v>
      </c>
      <c r="I57" s="8">
        <f t="shared" si="3"/>
        <v>24</v>
      </c>
      <c r="J57" s="9"/>
      <c r="K57" s="134"/>
      <c r="L57" s="138"/>
      <c r="M57" s="141"/>
      <c r="N57" s="139"/>
      <c r="O57" s="33"/>
      <c r="P57" s="34"/>
      <c r="Q57" s="34"/>
      <c r="R57" s="34"/>
    </row>
    <row r="58" spans="1:18" ht="27.75" customHeight="1" x14ac:dyDescent="0.2">
      <c r="A58" s="10" t="s">
        <v>27</v>
      </c>
      <c r="B58" s="6" t="s">
        <v>26</v>
      </c>
      <c r="C58" s="11">
        <v>1</v>
      </c>
      <c r="D58" s="175">
        <v>0.3</v>
      </c>
      <c r="E58" s="176">
        <v>0.4</v>
      </c>
      <c r="F58" s="11">
        <v>2</v>
      </c>
      <c r="G58" s="185">
        <v>2.8</v>
      </c>
      <c r="H58" s="78">
        <v>1</v>
      </c>
      <c r="I58" s="8">
        <v>2.8</v>
      </c>
      <c r="J58" s="9"/>
      <c r="K58" s="134"/>
      <c r="L58" s="138"/>
      <c r="M58" s="141"/>
      <c r="N58" s="184"/>
      <c r="O58" s="33"/>
      <c r="P58" s="34"/>
      <c r="Q58" s="34"/>
      <c r="R58" s="34"/>
    </row>
    <row r="59" spans="1:18" ht="33" customHeight="1" thickBot="1" x14ac:dyDescent="0.25">
      <c r="A59" s="10" t="s">
        <v>89</v>
      </c>
      <c r="B59" s="11" t="s">
        <v>28</v>
      </c>
      <c r="C59" s="11">
        <v>3</v>
      </c>
      <c r="D59" s="216" t="s">
        <v>58</v>
      </c>
      <c r="E59" s="217"/>
      <c r="F59" s="11">
        <v>1.2</v>
      </c>
      <c r="G59" s="12">
        <f>0.25*3.14*F59</f>
        <v>0.94199999999999995</v>
      </c>
      <c r="H59" s="78">
        <v>1</v>
      </c>
      <c r="I59" s="8">
        <f t="shared" si="3"/>
        <v>0.94199999999999995</v>
      </c>
      <c r="J59" s="9"/>
      <c r="K59" s="134"/>
      <c r="L59" s="138"/>
      <c r="M59" s="141"/>
      <c r="N59" s="140"/>
      <c r="O59" s="33"/>
      <c r="P59" s="34"/>
      <c r="Q59" s="34"/>
      <c r="R59" s="34"/>
    </row>
    <row r="60" spans="1:18" ht="26.25" customHeight="1" thickBot="1" x14ac:dyDescent="0.3">
      <c r="A60" s="249" t="s">
        <v>31</v>
      </c>
      <c r="B60" s="250"/>
      <c r="C60" s="250"/>
      <c r="D60" s="250"/>
      <c r="E60" s="250"/>
      <c r="F60" s="250"/>
      <c r="G60" s="144"/>
      <c r="H60" s="145"/>
      <c r="I60" s="144">
        <f>SUM(I48:I59)</f>
        <v>236.09200000000001</v>
      </c>
      <c r="J60" s="173"/>
      <c r="K60" s="147"/>
      <c r="L60" s="148"/>
      <c r="M60" s="149"/>
      <c r="N60" s="150"/>
      <c r="O60" s="17"/>
      <c r="P60" s="35"/>
      <c r="Q60" s="35"/>
      <c r="R60" s="35"/>
    </row>
    <row r="61" spans="1:18" ht="31.5" x14ac:dyDescent="0.25">
      <c r="B61" s="166" t="s">
        <v>85</v>
      </c>
      <c r="C61" s="267"/>
      <c r="D61" s="268"/>
      <c r="E61" s="268"/>
      <c r="F61" s="268"/>
      <c r="G61" s="269"/>
    </row>
    <row r="62" spans="1:18" ht="22.5" customHeight="1" x14ac:dyDescent="0.25">
      <c r="B62" s="165" t="s">
        <v>86</v>
      </c>
      <c r="C62" s="264"/>
      <c r="D62" s="265"/>
      <c r="E62" s="265"/>
      <c r="F62" s="265"/>
      <c r="G62" s="266"/>
      <c r="K62" s="7" t="s">
        <v>94</v>
      </c>
    </row>
    <row r="63" spans="1:18" ht="18.75" customHeight="1" x14ac:dyDescent="0.25">
      <c r="B63" s="165" t="s">
        <v>87</v>
      </c>
      <c r="C63" s="165"/>
      <c r="D63" s="45"/>
      <c r="E63" s="264"/>
      <c r="F63" s="265"/>
      <c r="G63" s="266"/>
      <c r="K63" s="270" t="s">
        <v>95</v>
      </c>
    </row>
    <row r="66" spans="1:18" ht="12.75" customHeight="1" x14ac:dyDescent="0.2">
      <c r="A66" s="43"/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</row>
  </sheetData>
  <mergeCells count="73">
    <mergeCell ref="C62:G62"/>
    <mergeCell ref="E63:G63"/>
    <mergeCell ref="A54:A55"/>
    <mergeCell ref="B54:B55"/>
    <mergeCell ref="D54:E54"/>
    <mergeCell ref="D59:E59"/>
    <mergeCell ref="A60:F60"/>
    <mergeCell ref="C61:G61"/>
    <mergeCell ref="L44:L46"/>
    <mergeCell ref="M44:M46"/>
    <mergeCell ref="N44:N46"/>
    <mergeCell ref="C45:C46"/>
    <mergeCell ref="D45:F45"/>
    <mergeCell ref="G45:G46"/>
    <mergeCell ref="A42:K42"/>
    <mergeCell ref="A44:A46"/>
    <mergeCell ref="B44:B46"/>
    <mergeCell ref="C44:G44"/>
    <mergeCell ref="H44:H46"/>
    <mergeCell ref="I44:I46"/>
    <mergeCell ref="J44:J46"/>
    <mergeCell ref="K44:K46"/>
    <mergeCell ref="B30:F30"/>
    <mergeCell ref="Q34:Q36"/>
    <mergeCell ref="C35:C36"/>
    <mergeCell ref="D35:E35"/>
    <mergeCell ref="F35:F36"/>
    <mergeCell ref="G35:G36"/>
    <mergeCell ref="J35:J36"/>
    <mergeCell ref="K34:K36"/>
    <mergeCell ref="L34:L36"/>
    <mergeCell ref="M34:M36"/>
    <mergeCell ref="N34:N36"/>
    <mergeCell ref="O34:O36"/>
    <mergeCell ref="P34:P36"/>
    <mergeCell ref="A34:A36"/>
    <mergeCell ref="B34:B36"/>
    <mergeCell ref="C34:J34"/>
    <mergeCell ref="A16:A17"/>
    <mergeCell ref="B16:B17"/>
    <mergeCell ref="D16:E16"/>
    <mergeCell ref="D17:E17"/>
    <mergeCell ref="D22:E22"/>
    <mergeCell ref="D23:E23"/>
    <mergeCell ref="D25:E25"/>
    <mergeCell ref="B29:E29"/>
    <mergeCell ref="B32:E32"/>
    <mergeCell ref="D24:E24"/>
    <mergeCell ref="D26:E26"/>
    <mergeCell ref="A27:F27"/>
    <mergeCell ref="B28:E28"/>
    <mergeCell ref="Q11:Q13"/>
    <mergeCell ref="R11:R13"/>
    <mergeCell ref="C12:C13"/>
    <mergeCell ref="D12:F12"/>
    <mergeCell ref="G12:G13"/>
    <mergeCell ref="J12:J13"/>
    <mergeCell ref="K12:K13"/>
    <mergeCell ref="L12:L13"/>
    <mergeCell ref="M12:M13"/>
    <mergeCell ref="P11:P13"/>
    <mergeCell ref="A11:A13"/>
    <mergeCell ref="B11:B13"/>
    <mergeCell ref="C11:M11"/>
    <mergeCell ref="N11:N13"/>
    <mergeCell ref="O11:O13"/>
    <mergeCell ref="A8:P8"/>
    <mergeCell ref="A10:P10"/>
    <mergeCell ref="N1:P1"/>
    <mergeCell ref="N2:P2"/>
    <mergeCell ref="A3:C3"/>
    <mergeCell ref="N3:P3"/>
    <mergeCell ref="C7:O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1B836369-96BC-4BAE-85D1-0F55C6495C7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2</vt:i4>
      </vt:variant>
    </vt:vector>
  </HeadingPairs>
  <TitlesOfParts>
    <vt:vector size="6" baseType="lpstr">
      <vt:lpstr>KOTŁOWNIE 2016 r.</vt:lpstr>
      <vt:lpstr>Dobre nad Kwisą 2023</vt:lpstr>
      <vt:lpstr>Dobra nad Kwisą 2023 poprawione</vt:lpstr>
      <vt:lpstr>formularz cenowy na rok 2025</vt:lpstr>
      <vt:lpstr>'Dobre nad Kwisą 2023'!Obszar_wydruku</vt:lpstr>
      <vt:lpstr>'KOTŁOWNIE 2016 r.'!Obszar_wydruku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</dc:creator>
  <cp:lastModifiedBy>Sobania Ewelina</cp:lastModifiedBy>
  <cp:lastPrinted>2025-01-24T09:53:22Z</cp:lastPrinted>
  <dcterms:created xsi:type="dcterms:W3CDTF">2007-01-08T09:55:42Z</dcterms:created>
  <dcterms:modified xsi:type="dcterms:W3CDTF">2025-01-24T10:02:00Z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f25f4960-abbf-4df0-856c-984103661f3d</vt:lpwstr>
  </property>
  <property fmtid="{D5CDD505-2E9C-101B-9397-08002B2CF9AE}" pid="3" name="bjSaver">
    <vt:lpwstr>3ZPv8Zw0lrMa92JYEVRE8SiBuZdkxKGB</vt:lpwstr>
  </property>
  <property fmtid="{D5CDD505-2E9C-101B-9397-08002B2CF9AE}" pid="4" name="bjClsUserRVM">
    <vt:lpwstr>[]</vt:lpwstr>
  </property>
  <property fmtid="{D5CDD505-2E9C-101B-9397-08002B2CF9AE}" pid="5" name="s5636:Creator type=author">
    <vt:lpwstr>wak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s5636:Creator type=IP">
    <vt:lpwstr>10.68.115.68</vt:lpwstr>
  </property>
  <property fmtid="{D5CDD505-2E9C-101B-9397-08002B2CF9AE}" pid="9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DocumentSecurityLabel">
    <vt:lpwstr>[d7220eed-17a6-431d-810c-83a0ddfed893]</vt:lpwstr>
  </property>
</Properties>
</file>